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05" windowWidth="14805" windowHeight="7110" tabRatio="562"/>
  </bookViews>
  <sheets>
    <sheet name="СВОД" sheetId="16" r:id="rId1"/>
    <sheet name="МП 6" sheetId="10" state="hidden" r:id="rId2"/>
  </sheets>
  <definedNames>
    <definedName name="_xlnm.Print_Titles" localSheetId="0">СВОД!$6:$8</definedName>
    <definedName name="_xlnm.Print_Area" localSheetId="0">СВОД!$A$1:$P$62</definedName>
  </definedNames>
  <calcPr calcId="125725"/>
</workbook>
</file>

<file path=xl/calcChain.xml><?xml version="1.0" encoding="utf-8"?>
<calcChain xmlns="http://schemas.openxmlformats.org/spreadsheetml/2006/main">
  <c r="N40" i="16"/>
  <c r="H9"/>
  <c r="I9" s="1"/>
  <c r="N9" s="1"/>
  <c r="G9"/>
  <c r="N10"/>
  <c r="N11"/>
  <c r="N16"/>
  <c r="N15"/>
  <c r="N13"/>
  <c r="N43"/>
  <c r="N42"/>
  <c r="N39"/>
  <c r="N36"/>
  <c r="N35"/>
  <c r="N34"/>
  <c r="N33"/>
  <c r="N32"/>
  <c r="N31"/>
  <c r="N30"/>
  <c r="N26"/>
  <c r="N25"/>
  <c r="N24"/>
  <c r="N23"/>
  <c r="N19"/>
  <c r="N17"/>
  <c r="N18"/>
  <c r="N37"/>
  <c r="N38"/>
  <c r="N41"/>
  <c r="N44"/>
  <c r="N45"/>
  <c r="N46"/>
  <c r="N47"/>
  <c r="N48"/>
  <c r="N49"/>
  <c r="N50"/>
  <c r="N51"/>
  <c r="N52"/>
  <c r="N54"/>
  <c r="I12"/>
  <c r="N12"/>
  <c r="I11"/>
  <c r="E9"/>
  <c r="J9" l="1"/>
  <c r="O10" s="1"/>
</calcChain>
</file>

<file path=xl/sharedStrings.xml><?xml version="1.0" encoding="utf-8"?>
<sst xmlns="http://schemas.openxmlformats.org/spreadsheetml/2006/main" count="125" uniqueCount="118">
  <si>
    <t>№ п/п</t>
  </si>
  <si>
    <t>Целевые показатели</t>
  </si>
  <si>
    <t>Ответственные исполнители              (Ф.И.О.  телефон)</t>
  </si>
  <si>
    <t>Источники финансирования</t>
  </si>
  <si>
    <t>% исполнения к плану</t>
  </si>
  <si>
    <t>план</t>
  </si>
  <si>
    <t>всего:</t>
  </si>
  <si>
    <t>Федеральный бюджет</t>
  </si>
  <si>
    <t>бюджет автономного округа</t>
  </si>
  <si>
    <t>бюджет муниципального образования</t>
  </si>
  <si>
    <t>Привлеченные средства</t>
  </si>
  <si>
    <t>в т.ч.     КАПы</t>
  </si>
  <si>
    <t xml:space="preserve">Наименование  муниципальной  программы </t>
  </si>
  <si>
    <t>Наименование мероприятий программы</t>
  </si>
  <si>
    <t>план на 2014 год</t>
  </si>
  <si>
    <t>на 01.01.2014</t>
  </si>
  <si>
    <t>Кассовое исполнение</t>
  </si>
  <si>
    <t xml:space="preserve">Причины отклонения </t>
  </si>
  <si>
    <t>Остаток 2013 года</t>
  </si>
  <si>
    <t>= гр.7/гр.6*100</t>
  </si>
  <si>
    <t>% финансирования к плану</t>
  </si>
  <si>
    <t>= гр.8/гр.7*100</t>
  </si>
  <si>
    <t>= гр.8/гр.6*100</t>
  </si>
  <si>
    <t>Исполнение 
(% исполнения к плану)</t>
  </si>
  <si>
    <t>Приложение №2</t>
  </si>
  <si>
    <t>Нефтеюганского района</t>
  </si>
  <si>
    <t>от "_____"____________2014 №________</t>
  </si>
  <si>
    <t>Главный бухгалтер</t>
  </si>
  <si>
    <t>Руководитель</t>
  </si>
  <si>
    <t>Исполнитель</t>
  </si>
  <si>
    <t>№ телефона</t>
  </si>
  <si>
    <t>% исполнения к  лимиту финансированию</t>
  </si>
  <si>
    <t>Отчет о ходе реализации  муниципальных программ  и ведомственных  целевых программ   Нефтеюганского района.</t>
  </si>
  <si>
    <t>Результаты реализации,  причины отклонения, проблемные вопросы (по каждому мероприятию)</t>
  </si>
  <si>
    <t>Лимит финансирования</t>
  </si>
  <si>
    <t xml:space="preserve">к письму  администрации </t>
  </si>
  <si>
    <t xml:space="preserve">Наименование муниципальной  программы </t>
  </si>
  <si>
    <t>Число выполненных основных мероприятий, единиц</t>
  </si>
  <si>
    <t>Степень реализации основных мероприятий, %</t>
  </si>
  <si>
    <t>4=3/2*100%</t>
  </si>
  <si>
    <t>Оценка использования финансовых средств</t>
  </si>
  <si>
    <t>8=7/6*100%</t>
  </si>
  <si>
    <t>Степень соответствия запланированному уровню затрат, %</t>
  </si>
  <si>
    <t>Оценка эффективности использования средств, %</t>
  </si>
  <si>
    <t>9=4/8*100%</t>
  </si>
  <si>
    <t>Информация по целевым индикаторам муниципальной программы</t>
  </si>
  <si>
    <t>Степень достижения целевого значений, %</t>
  </si>
  <si>
    <t>13=12/11*100%</t>
  </si>
  <si>
    <t>Уровень эффективности реализации программы</t>
  </si>
  <si>
    <t>Наименование показателя,             единица измерения</t>
  </si>
  <si>
    <t>Итого общая степень достижения целей программы</t>
  </si>
  <si>
    <t>Вывод об эффективности реализации муниципальной программы                                                                                                                                                                            (более 100% - высокоэффективная;                                                                                                                                                                                                                                   от 80 до 100% - эффективная;                                                                                                                                                                                                                                           от 50 до 79% - удовлетворительный уровень эффективности;                                                                                                                                                                                         менее 50 % - неэффективная)</t>
  </si>
  <si>
    <t>респуб-кий бюджет</t>
  </si>
  <si>
    <t>14= общая степень  достижения цели*9столбец/100%</t>
  </si>
  <si>
    <t>2.Индекс производства продукции растениеводства    (в сопоставимых ценах)</t>
  </si>
  <si>
    <t>по работе с отраслями АПК и ЛПХ граждан</t>
  </si>
  <si>
    <t>Муниципальная программа Развития сельского хозяйства и регулирования рынков сельскохозяйственной продукции, сырья и продовольствия в Лямбирском мкниципальном районе на 2013-2025 годы.</t>
  </si>
  <si>
    <t>2. Выполнение индекса производства продукции растениеводства    (в сопоставимых ценах) в % к предыдущему году составило 74%,целевой индикатор не выполнен в связи с неблагоприятными погодными условиями (почвенной засухой).</t>
  </si>
  <si>
    <t xml:space="preserve"> Объемы приобретения сельскохозяйственными товаропроизводителями в т.ч. новой техники у производителей по льгоьным ценам ( со скидкой)</t>
  </si>
  <si>
    <t>республиканский бюджет</t>
  </si>
  <si>
    <t>местный бюджет</t>
  </si>
  <si>
    <t>внебюджетные средства</t>
  </si>
  <si>
    <t xml:space="preserve"> Индекс производства продукции сельского хозяйства в хозяйствах всех категорий (в сопоставимых ценах)</t>
  </si>
  <si>
    <t>Индекс производства продукции растениеводства    (в сопоставимых ценах)</t>
  </si>
  <si>
    <t>Индекс производства продукции животноводства    (в сопоставимых ценах)</t>
  </si>
  <si>
    <t>Индекс производства пищевых продуктов</t>
  </si>
  <si>
    <t>Индекс физического объема инвестиций в основной капитал сельского хозяйства</t>
  </si>
  <si>
    <t>Рентабельность сельскохозяйственных организаций (с учетом субсидий)</t>
  </si>
  <si>
    <t xml:space="preserve"> Среднемесячная номинальная заработная плата в сельском хозяйстве( по сельхозпредприячтиям,не относящимся к субъектам малого предпринимательства) руб.</t>
  </si>
  <si>
    <t>Индекс производительности труда к предыдущему году</t>
  </si>
  <si>
    <t>Количество хозяйств начинающих фермеров,осуществивших проекты создания и развития своих хозяйств  помощью гос. поддержки,ед.</t>
  </si>
  <si>
    <t>Площадь  земельных участков,оформленных в собственность (КФХ)</t>
  </si>
  <si>
    <t>тракторы</t>
  </si>
  <si>
    <t>зерноуборочные комбайны</t>
  </si>
  <si>
    <t>Кормоуборочные комбайны</t>
  </si>
  <si>
    <t>.Прирост объема производства продукции растениеводствана землях сельскохозяйственного назначения за счет реализации мероприятий подпрограммы</t>
  </si>
  <si>
    <t>Уровень обеспечения сельскохозяйственных организаций квалифицированными специалистами ,%</t>
  </si>
  <si>
    <t>Количество специалистов,прошедших профессиональную подготовку,переподготовку и повышение квалификации по аграрным направлениям, чел</t>
  </si>
  <si>
    <t xml:space="preserve"> Доля молодых специалистов, в общей численности квалифицированных специалистов сельскохозяйственных организаций</t>
  </si>
  <si>
    <t>.Производство сыров и сырных продуктов</t>
  </si>
  <si>
    <t>Производство масла сливочного</t>
  </si>
  <si>
    <t xml:space="preserve"> Поголовье крупного рогатого скота специализированных мясных пород и помесного скота полученного от скрещивания со специализированными мясными породами  в сельскохозяйственных организациях, крестьянских( фермерских ) хозяйствах, включая индивидуальных предпринимателей( голов).</t>
  </si>
  <si>
    <t xml:space="preserve"> Размер  посевных  площадей ,занятых зерновыми и зернобобовыми и кормовыми сельскохозяйственными культурами </t>
  </si>
  <si>
    <t>Валовой сбор  зерновых и зернобобовых культур</t>
  </si>
  <si>
    <t>Валовой сбор  сахарнай свеклы</t>
  </si>
  <si>
    <t>Валовой сбор овощей открытого грунта</t>
  </si>
  <si>
    <t xml:space="preserve"> Производство картофеля</t>
  </si>
  <si>
    <t xml:space="preserve"> Производство  скота и птицы на убой  в хозяйствах всех категорий ( в живом весе)тонн</t>
  </si>
  <si>
    <t>В том числе общественный сектор</t>
  </si>
  <si>
    <t>Хозяйства населения</t>
  </si>
  <si>
    <t xml:space="preserve"> Производство молока в хозяйствах всех категорий тонн </t>
  </si>
  <si>
    <t>Ххозяйства населения</t>
  </si>
  <si>
    <t>Поголовье КРС в хозяйствах всех категорий, гол.</t>
  </si>
  <si>
    <t>В т.ч. общественный сектор</t>
  </si>
  <si>
    <t xml:space="preserve"> Поголовье  коров в хозяйствах всех категорий, гол.</t>
  </si>
  <si>
    <t xml:space="preserve"> Общественный сектор</t>
  </si>
  <si>
    <t>Из них молочного напрвления</t>
  </si>
  <si>
    <t>Мясного направления</t>
  </si>
  <si>
    <t>исп. Сергеева В.В. 2-13-60</t>
  </si>
  <si>
    <t>Информация по выполнению основных мероприятий за 2020 год</t>
  </si>
  <si>
    <t>.Количество построенных или реконструированных семейных животоноводческих ферм</t>
  </si>
  <si>
    <t>Защита земель от водной  эрозии,затопления и подтопления за счет проведения противопаводковых мероприятий</t>
  </si>
  <si>
    <t>Вовлечение в оборот выбывших сельскохозяйственных угодий за счет проведения культуртехнических работ</t>
  </si>
  <si>
    <t>Ввод в эксплуатацию мелиорируемых земель,за счет реконстьрукции,технического перевооружения м строительства новых мелиорированых систем</t>
  </si>
  <si>
    <t>1.Стимулирование обучения и закрепления молодых специалистов в сельскохозяйственном производстве (выполнено)</t>
  </si>
  <si>
    <t>2. Чествование передовиков Агропромышленного комплекса района (Выполнено)</t>
  </si>
  <si>
    <t>Приложение1</t>
  </si>
  <si>
    <t>к постановлению Администрации Лямбирского муниципального</t>
  </si>
  <si>
    <t xml:space="preserve">    Отчет об эффективности реализации  муниципальной программы"Развития сельского хозяйства и регулирования рынков сельскохозяйственной продукции, сырья и продовольствия Лямбирском  муниципальном районе на 2013-2025 годы" за 2021 год</t>
  </si>
  <si>
    <t>удовлетворительный уровень эффективности</t>
  </si>
  <si>
    <t>И.о.начальника Управления</t>
  </si>
  <si>
    <t>В.В.Сергеева</t>
  </si>
  <si>
    <t>района  от "      "_________________2022г.</t>
  </si>
  <si>
    <t>Фактическое значение за 2021г.</t>
  </si>
  <si>
    <t>Целевое значение на 2021г.</t>
  </si>
  <si>
    <t>Фактически освоенный объем финансирования программы за 2021г., тыс. рублей</t>
  </si>
  <si>
    <t>Число основных мероприятий, запланированных к реализации в 2021 г., единиц</t>
  </si>
  <si>
    <t>Объем финансовых средств, запланированный по программе на                                                                                                                                                                                          2021 г., тыс. рублей</t>
  </si>
</sst>
</file>

<file path=xl/styles.xml><?xml version="1.0" encoding="utf-8"?>
<styleSheet xmlns="http://schemas.openxmlformats.org/spreadsheetml/2006/main">
  <numFmts count="5">
    <numFmt numFmtId="164" formatCode="_-* #,##0.00_р_._-;\-* #,##0.00_р_._-;_-* &quot;-&quot;??_р_._-;_-@_-"/>
    <numFmt numFmtId="165" formatCode="#,##0.0_ ;\-#,##0.0\ "/>
    <numFmt numFmtId="166" formatCode="0.0"/>
    <numFmt numFmtId="167" formatCode="_(* #,##0.00_);_(* \(#,##0.00\);_(* &quot;-&quot;??_);_(@_)"/>
    <numFmt numFmtId="168" formatCode="_-* #,##0.0_р_._-;\-* #,##0.0_р_._-;_-* &quot;-&quot;?_р_._-;_-@_-"/>
  </numFmts>
  <fonts count="30"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3"/>
      <name val="Times New Roman"/>
      <family val="1"/>
      <charset val="204"/>
    </font>
    <font>
      <sz val="12"/>
      <color indexed="10"/>
      <name val="Calibri"/>
      <family val="2"/>
      <charset val="204"/>
    </font>
    <font>
      <sz val="12"/>
      <name val="Calibri"/>
      <family val="2"/>
      <charset val="204"/>
    </font>
    <font>
      <sz val="10"/>
      <name val="Arial"/>
      <family val="2"/>
      <charset val="204"/>
    </font>
    <font>
      <sz val="16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color indexed="8"/>
      <name val="Calibri"/>
      <family val="2"/>
    </font>
    <font>
      <sz val="14"/>
      <color indexed="8"/>
      <name val="Calibri"/>
      <family val="2"/>
    </font>
    <font>
      <sz val="16"/>
      <color indexed="8"/>
      <name val="Calibri"/>
      <family val="2"/>
    </font>
    <font>
      <sz val="12"/>
      <color indexed="8"/>
      <name val="Calibri"/>
      <family val="2"/>
    </font>
    <font>
      <sz val="12"/>
      <color indexed="9"/>
      <name val="Calibri"/>
      <family val="2"/>
    </font>
    <font>
      <sz val="12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color indexed="8"/>
      <name val="Calibri"/>
      <family val="2"/>
      <charset val="204"/>
    </font>
    <font>
      <sz val="16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sz val="16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20"/>
      <color indexed="8"/>
      <name val="Times New Roman"/>
      <family val="1"/>
      <charset val="204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1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12">
    <xf numFmtId="0" fontId="0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4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2" fillId="0" borderId="0" applyFont="0" applyFill="0" applyBorder="0" applyAlignment="0" applyProtection="0"/>
  </cellStyleXfs>
  <cellXfs count="183">
    <xf numFmtId="0" fontId="0" fillId="0" borderId="0" xfId="0"/>
    <xf numFmtId="0" fontId="18" fillId="0" borderId="0" xfId="2"/>
    <xf numFmtId="0" fontId="1" fillId="2" borderId="1" xfId="2" applyFont="1" applyFill="1" applyBorder="1" applyAlignment="1">
      <alignment horizontal="center" vertical="center" wrapText="1"/>
    </xf>
    <xf numFmtId="0" fontId="3" fillId="3" borderId="2" xfId="2" applyFont="1" applyFill="1" applyBorder="1" applyAlignment="1">
      <alignment horizontal="center" vertical="center" textRotation="90" wrapText="1"/>
    </xf>
    <xf numFmtId="165" fontId="3" fillId="4" borderId="2" xfId="106" applyNumberFormat="1" applyFont="1" applyFill="1" applyBorder="1" applyAlignment="1">
      <alignment horizontal="center" vertical="center"/>
    </xf>
    <xf numFmtId="166" fontId="3" fillId="4" borderId="2" xfId="106" applyNumberFormat="1" applyFont="1" applyFill="1" applyBorder="1" applyAlignment="1">
      <alignment horizontal="center" vertical="center" wrapText="1"/>
    </xf>
    <xf numFmtId="2" fontId="3" fillId="4" borderId="2" xfId="106" applyNumberFormat="1" applyFont="1" applyFill="1" applyBorder="1" applyAlignment="1">
      <alignment horizontal="center" vertical="center"/>
    </xf>
    <xf numFmtId="16" fontId="2" fillId="3" borderId="2" xfId="2" applyNumberFormat="1" applyFont="1" applyFill="1" applyBorder="1" applyAlignment="1">
      <alignment horizontal="center" vertical="center" textRotation="90" wrapText="1"/>
    </xf>
    <xf numFmtId="165" fontId="2" fillId="3" borderId="2" xfId="106" applyNumberFormat="1" applyFont="1" applyFill="1" applyBorder="1" applyAlignment="1">
      <alignment horizontal="center" vertical="center" wrapText="1"/>
    </xf>
    <xf numFmtId="165" fontId="2" fillId="0" borderId="2" xfId="106" applyNumberFormat="1" applyFont="1" applyBorder="1" applyAlignment="1">
      <alignment horizontal="center" vertical="center" wrapText="1"/>
    </xf>
    <xf numFmtId="166" fontId="3" fillId="3" borderId="2" xfId="106" applyNumberFormat="1" applyFont="1" applyFill="1" applyBorder="1" applyAlignment="1">
      <alignment horizontal="center" vertical="center" wrapText="1"/>
    </xf>
    <xf numFmtId="2" fontId="3" fillId="3" borderId="2" xfId="106" applyNumberFormat="1" applyFont="1" applyFill="1" applyBorder="1" applyAlignment="1">
      <alignment horizontal="center" vertical="center"/>
    </xf>
    <xf numFmtId="165" fontId="2" fillId="0" borderId="2" xfId="106" applyNumberFormat="1" applyFont="1" applyBorder="1" applyAlignment="1">
      <alignment horizontal="center" vertical="center"/>
    </xf>
    <xf numFmtId="2" fontId="2" fillId="3" borderId="2" xfId="106" applyNumberFormat="1" applyFont="1" applyFill="1" applyBorder="1" applyAlignment="1">
      <alignment horizontal="center" vertical="center"/>
    </xf>
    <xf numFmtId="0" fontId="2" fillId="3" borderId="2" xfId="2" applyFont="1" applyFill="1" applyBorder="1" applyAlignment="1">
      <alignment horizontal="center" vertical="center" textRotation="90" wrapText="1"/>
    </xf>
    <xf numFmtId="0" fontId="1" fillId="0" borderId="3" xfId="2" applyFont="1" applyBorder="1" applyAlignment="1">
      <alignment horizontal="center" vertical="center" wrapText="1"/>
    </xf>
    <xf numFmtId="2" fontId="3" fillId="3" borderId="3" xfId="106" applyNumberFormat="1" applyFont="1" applyFill="1" applyBorder="1" applyAlignment="1">
      <alignment horizontal="center" vertical="center"/>
    </xf>
    <xf numFmtId="2" fontId="3" fillId="3" borderId="4" xfId="106" applyNumberFormat="1" applyFont="1" applyFill="1" applyBorder="1" applyAlignment="1">
      <alignment horizontal="center" vertical="center"/>
    </xf>
    <xf numFmtId="49" fontId="1" fillId="2" borderId="1" xfId="2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vertical="top"/>
    </xf>
    <xf numFmtId="0" fontId="10" fillId="0" borderId="0" xfId="0" applyFont="1" applyAlignment="1">
      <alignment vertical="center"/>
    </xf>
    <xf numFmtId="2" fontId="3" fillId="3" borderId="1" xfId="106" applyNumberFormat="1" applyFont="1" applyFill="1" applyBorder="1" applyAlignment="1">
      <alignment horizontal="center" vertical="center"/>
    </xf>
    <xf numFmtId="0" fontId="2" fillId="3" borderId="3" xfId="2" applyFont="1" applyFill="1" applyBorder="1" applyAlignment="1">
      <alignment horizontal="center" vertical="center"/>
    </xf>
    <xf numFmtId="0" fontId="11" fillId="0" borderId="0" xfId="0" applyFont="1"/>
    <xf numFmtId="0" fontId="1" fillId="0" borderId="1" xfId="2" applyFont="1" applyBorder="1" applyAlignment="1">
      <alignment horizontal="center" vertical="center" wrapText="1"/>
    </xf>
    <xf numFmtId="0" fontId="1" fillId="0" borderId="4" xfId="2" applyFont="1" applyBorder="1" applyAlignment="1">
      <alignment horizontal="center" vertical="center" wrapText="1"/>
    </xf>
    <xf numFmtId="0" fontId="1" fillId="2" borderId="2" xfId="57" applyFont="1" applyFill="1" applyBorder="1" applyAlignment="1">
      <alignment horizontal="center" vertical="center" wrapText="1"/>
    </xf>
    <xf numFmtId="0" fontId="13" fillId="0" borderId="0" xfId="0" applyFont="1"/>
    <xf numFmtId="168" fontId="14" fillId="0" borderId="0" xfId="0" applyNumberFormat="1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2" applyFont="1"/>
    <xf numFmtId="0" fontId="16" fillId="0" borderId="0" xfId="2" applyFont="1"/>
    <xf numFmtId="168" fontId="16" fillId="0" borderId="0" xfId="2" applyNumberFormat="1" applyFont="1"/>
    <xf numFmtId="0" fontId="1" fillId="2" borderId="5" xfId="57" applyFont="1" applyFill="1" applyBorder="1" applyAlignment="1">
      <alignment horizontal="center" vertical="center" wrapText="1"/>
    </xf>
    <xf numFmtId="0" fontId="1" fillId="2" borderId="0" xfId="57" applyFont="1" applyFill="1" applyBorder="1" applyAlignment="1">
      <alignment horizontal="center" vertical="center" wrapText="1"/>
    </xf>
    <xf numFmtId="0" fontId="16" fillId="0" borderId="0" xfId="2" applyFont="1" applyBorder="1"/>
    <xf numFmtId="0" fontId="17" fillId="0" borderId="0" xfId="2" applyFont="1" applyBorder="1"/>
    <xf numFmtId="0" fontId="1" fillId="0" borderId="0" xfId="57" applyFont="1" applyFill="1" applyBorder="1" applyAlignment="1">
      <alignment horizontal="center" vertical="center" wrapText="1"/>
    </xf>
    <xf numFmtId="0" fontId="1" fillId="0" borderId="6" xfId="57" applyFont="1" applyFill="1" applyBorder="1" applyAlignment="1">
      <alignment horizontal="center" vertical="center" wrapText="1"/>
    </xf>
    <xf numFmtId="0" fontId="21" fillId="0" borderId="1" xfId="106" applyNumberFormat="1" applyFont="1" applyFill="1" applyBorder="1" applyAlignment="1">
      <alignment vertical="top" wrapText="1"/>
    </xf>
    <xf numFmtId="166" fontId="21" fillId="0" borderId="1" xfId="106" applyNumberFormat="1" applyFont="1" applyFill="1" applyBorder="1" applyAlignment="1">
      <alignment vertical="top" wrapText="1"/>
    </xf>
    <xf numFmtId="0" fontId="21" fillId="0" borderId="5" xfId="2" applyFont="1" applyFill="1" applyBorder="1" applyAlignment="1">
      <alignment horizontal="center" vertical="center" textRotation="90" wrapText="1"/>
    </xf>
    <xf numFmtId="168" fontId="21" fillId="0" borderId="2" xfId="106" applyNumberFormat="1" applyFont="1" applyFill="1" applyBorder="1" applyAlignment="1">
      <alignment horizontal="center" vertical="center" wrapText="1"/>
    </xf>
    <xf numFmtId="0" fontId="22" fillId="0" borderId="2" xfId="2" applyFont="1" applyBorder="1"/>
    <xf numFmtId="16" fontId="23" fillId="0" borderId="5" xfId="2" applyNumberFormat="1" applyFont="1" applyFill="1" applyBorder="1" applyAlignment="1">
      <alignment horizontal="center" vertical="center" textRotation="90" wrapText="1"/>
    </xf>
    <xf numFmtId="168" fontId="9" fillId="0" borderId="2" xfId="2" applyNumberFormat="1" applyFont="1" applyFill="1" applyBorder="1" applyAlignment="1">
      <alignment horizontal="center" vertical="center" wrapText="1"/>
    </xf>
    <xf numFmtId="0" fontId="21" fillId="0" borderId="24" xfId="106" applyNumberFormat="1" applyFont="1" applyFill="1" applyBorder="1" applyAlignment="1">
      <alignment horizontal="center" vertical="center" wrapText="1"/>
    </xf>
    <xf numFmtId="0" fontId="9" fillId="0" borderId="2" xfId="2" applyFont="1" applyFill="1" applyBorder="1" applyAlignment="1">
      <alignment vertical="center" wrapText="1"/>
    </xf>
    <xf numFmtId="1" fontId="22" fillId="0" borderId="2" xfId="2" applyNumberFormat="1" applyFont="1" applyFill="1" applyBorder="1" applyAlignment="1">
      <alignment vertical="center"/>
    </xf>
    <xf numFmtId="0" fontId="25" fillId="0" borderId="2" xfId="0" applyFont="1" applyFill="1" applyBorder="1"/>
    <xf numFmtId="0" fontId="20" fillId="0" borderId="9" xfId="2" applyFont="1" applyFill="1" applyBorder="1" applyAlignment="1">
      <alignment horizontal="center" vertical="center" wrapText="1"/>
    </xf>
    <xf numFmtId="0" fontId="22" fillId="0" borderId="2" xfId="2" applyFont="1" applyFill="1" applyBorder="1" applyAlignment="1">
      <alignment horizontal="center" vertical="top"/>
    </xf>
    <xf numFmtId="0" fontId="9" fillId="0" borderId="2" xfId="2" applyFont="1" applyFill="1" applyBorder="1" applyAlignment="1">
      <alignment wrapText="1"/>
    </xf>
    <xf numFmtId="166" fontId="23" fillId="0" borderId="17" xfId="2" applyNumberFormat="1" applyFont="1" applyFill="1" applyBorder="1" applyAlignment="1">
      <alignment horizontal="center" vertical="top" wrapText="1"/>
    </xf>
    <xf numFmtId="0" fontId="22" fillId="0" borderId="14" xfId="2" applyFont="1" applyFill="1" applyBorder="1" applyAlignment="1">
      <alignment horizontal="center" vertical="top"/>
    </xf>
    <xf numFmtId="0" fontId="11" fillId="0" borderId="2" xfId="57" applyFont="1" applyFill="1" applyBorder="1" applyAlignment="1">
      <alignment horizontal="center" vertical="center" wrapText="1"/>
    </xf>
    <xf numFmtId="0" fontId="19" fillId="0" borderId="2" xfId="57" applyFont="1" applyFill="1" applyBorder="1" applyAlignment="1">
      <alignment horizontal="center" vertical="center" wrapText="1"/>
    </xf>
    <xf numFmtId="0" fontId="19" fillId="0" borderId="2" xfId="2" applyFont="1" applyFill="1" applyBorder="1" applyAlignment="1">
      <alignment horizontal="center" vertical="center" wrapText="1"/>
    </xf>
    <xf numFmtId="0" fontId="11" fillId="0" borderId="5" xfId="57" applyFont="1" applyFill="1" applyBorder="1" applyAlignment="1">
      <alignment horizontal="center" vertical="center" wrapText="1"/>
    </xf>
    <xf numFmtId="0" fontId="11" fillId="0" borderId="7" xfId="57" applyFont="1" applyFill="1" applyBorder="1" applyAlignment="1">
      <alignment horizontal="center" vertical="center" wrapText="1"/>
    </xf>
    <xf numFmtId="0" fontId="26" fillId="0" borderId="0" xfId="0" applyFont="1"/>
    <xf numFmtId="166" fontId="21" fillId="0" borderId="24" xfId="106" applyNumberFormat="1" applyFont="1" applyFill="1" applyBorder="1" applyAlignment="1">
      <alignment horizontal="center" vertical="center" wrapText="1"/>
    </xf>
    <xf numFmtId="0" fontId="25" fillId="0" borderId="2" xfId="0" applyFont="1" applyFill="1" applyBorder="1" applyAlignment="1">
      <alignment vertical="center"/>
    </xf>
    <xf numFmtId="0" fontId="24" fillId="0" borderId="0" xfId="0" applyFont="1" applyBorder="1" applyAlignment="1">
      <alignment horizontal="left" vertical="top" wrapText="1"/>
    </xf>
    <xf numFmtId="0" fontId="9" fillId="0" borderId="0" xfId="2" applyNumberFormat="1" applyFont="1" applyFill="1" applyBorder="1" applyAlignment="1">
      <alignment horizontal="left" vertical="top" wrapText="1"/>
    </xf>
    <xf numFmtId="0" fontId="24" fillId="0" borderId="0" xfId="0" applyFont="1" applyFill="1" applyBorder="1" applyAlignment="1">
      <alignment horizontal="left" vertical="top" wrapText="1"/>
    </xf>
    <xf numFmtId="0" fontId="25" fillId="0" borderId="2" xfId="0" applyFont="1" applyFill="1" applyBorder="1" applyAlignment="1">
      <alignment vertical="top"/>
    </xf>
    <xf numFmtId="0" fontId="23" fillId="0" borderId="2" xfId="2" applyFont="1" applyFill="1" applyBorder="1" applyAlignment="1">
      <alignment wrapText="1"/>
    </xf>
    <xf numFmtId="1" fontId="0" fillId="0" borderId="0" xfId="0" applyNumberFormat="1"/>
    <xf numFmtId="168" fontId="21" fillId="0" borderId="2" xfId="106" applyNumberFormat="1" applyFont="1" applyFill="1" applyBorder="1" applyAlignment="1">
      <alignment horizontal="left" vertical="center" wrapText="1"/>
    </xf>
    <xf numFmtId="0" fontId="23" fillId="0" borderId="26" xfId="106" applyNumberFormat="1" applyFont="1" applyFill="1" applyBorder="1" applyAlignment="1">
      <alignment horizontal="left" vertical="top" wrapText="1"/>
    </xf>
    <xf numFmtId="0" fontId="9" fillId="0" borderId="8" xfId="2" applyNumberFormat="1" applyFont="1" applyFill="1" applyBorder="1" applyAlignment="1">
      <alignment horizontal="left" vertical="top" wrapText="1"/>
    </xf>
    <xf numFmtId="0" fontId="9" fillId="0" borderId="2" xfId="2" applyFont="1" applyFill="1" applyBorder="1" applyAlignment="1">
      <alignment vertical="top" wrapText="1"/>
    </xf>
    <xf numFmtId="1" fontId="22" fillId="0" borderId="2" xfId="2" applyNumberFormat="1" applyFont="1" applyFill="1" applyBorder="1" applyAlignment="1">
      <alignment vertical="top"/>
    </xf>
    <xf numFmtId="0" fontId="23" fillId="0" borderId="2" xfId="2" applyFont="1" applyFill="1" applyBorder="1" applyAlignment="1">
      <alignment vertical="center" wrapText="1"/>
    </xf>
    <xf numFmtId="0" fontId="21" fillId="0" borderId="2" xfId="2" applyFont="1" applyFill="1" applyBorder="1" applyAlignment="1">
      <alignment horizontal="center" vertical="center" textRotation="90" wrapText="1"/>
    </xf>
    <xf numFmtId="0" fontId="21" fillId="0" borderId="2" xfId="106" applyNumberFormat="1" applyFont="1" applyFill="1" applyBorder="1" applyAlignment="1">
      <alignment horizontal="center" vertical="center" wrapText="1"/>
    </xf>
    <xf numFmtId="16" fontId="23" fillId="0" borderId="2" xfId="2" applyNumberFormat="1" applyFont="1" applyFill="1" applyBorder="1" applyAlignment="1">
      <alignment horizontal="center" vertical="center" textRotation="90" wrapText="1"/>
    </xf>
    <xf numFmtId="0" fontId="22" fillId="0" borderId="24" xfId="2" applyFont="1" applyBorder="1"/>
    <xf numFmtId="0" fontId="24" fillId="0" borderId="24" xfId="0" applyFont="1" applyBorder="1" applyAlignment="1">
      <alignment horizontal="left" vertical="top" wrapText="1"/>
    </xf>
    <xf numFmtId="0" fontId="24" fillId="0" borderId="10" xfId="0" applyFont="1" applyBorder="1" applyAlignment="1">
      <alignment horizontal="left" vertical="top" wrapText="1"/>
    </xf>
    <xf numFmtId="0" fontId="9" fillId="0" borderId="25" xfId="2" applyNumberFormat="1" applyFont="1" applyFill="1" applyBorder="1" applyAlignment="1">
      <alignment horizontal="left" vertical="top" wrapText="1"/>
    </xf>
    <xf numFmtId="0" fontId="24" fillId="0" borderId="25" xfId="0" applyFont="1" applyFill="1" applyBorder="1" applyAlignment="1">
      <alignment horizontal="left" vertical="top" wrapText="1"/>
    </xf>
    <xf numFmtId="0" fontId="23" fillId="0" borderId="2" xfId="2" applyFont="1" applyFill="1" applyBorder="1" applyAlignment="1">
      <alignment vertical="top" wrapText="1"/>
    </xf>
    <xf numFmtId="166" fontId="22" fillId="0" borderId="2" xfId="2" applyNumberFormat="1" applyFont="1" applyFill="1" applyBorder="1" applyAlignment="1">
      <alignment horizontal="center" vertical="top"/>
    </xf>
    <xf numFmtId="0" fontId="23" fillId="0" borderId="2" xfId="2" applyFont="1" applyFill="1" applyBorder="1" applyAlignment="1">
      <alignment horizontal="center" vertical="center" wrapText="1"/>
    </xf>
    <xf numFmtId="0" fontId="9" fillId="0" borderId="2" xfId="57" applyFont="1" applyFill="1" applyBorder="1" applyAlignment="1">
      <alignment horizontal="left" wrapText="1"/>
    </xf>
    <xf numFmtId="0" fontId="9" fillId="0" borderId="2" xfId="57" applyFont="1" applyFill="1" applyBorder="1" applyAlignment="1">
      <alignment horizontal="left" vertical="center" wrapText="1"/>
    </xf>
    <xf numFmtId="0" fontId="23" fillId="0" borderId="2" xfId="2" applyFont="1" applyFill="1" applyBorder="1" applyAlignment="1">
      <alignment horizontal="center" vertical="top" wrapText="1"/>
    </xf>
    <xf numFmtId="0" fontId="24" fillId="0" borderId="24" xfId="0" applyFont="1" applyBorder="1" applyAlignment="1">
      <alignment horizontal="center" vertical="top" wrapText="1"/>
    </xf>
    <xf numFmtId="0" fontId="24" fillId="0" borderId="25" xfId="0" applyFont="1" applyBorder="1" applyAlignment="1">
      <alignment horizontal="center" vertical="top" wrapText="1"/>
    </xf>
    <xf numFmtId="0" fontId="24" fillId="0" borderId="5" xfId="0" applyFont="1" applyBorder="1" applyAlignment="1">
      <alignment horizontal="center" vertical="top" wrapText="1"/>
    </xf>
    <xf numFmtId="1" fontId="22" fillId="0" borderId="2" xfId="2" applyNumberFormat="1" applyFont="1" applyFill="1" applyBorder="1" applyAlignment="1"/>
    <xf numFmtId="0" fontId="24" fillId="0" borderId="2" xfId="0" applyFont="1" applyBorder="1" applyAlignment="1">
      <alignment horizontal="left" vertical="top" wrapText="1"/>
    </xf>
    <xf numFmtId="0" fontId="9" fillId="0" borderId="2" xfId="2" applyNumberFormat="1" applyFont="1" applyFill="1" applyBorder="1" applyAlignment="1">
      <alignment horizontal="left" vertical="top" wrapText="1"/>
    </xf>
    <xf numFmtId="0" fontId="24" fillId="0" borderId="2" xfId="0" applyFont="1" applyFill="1" applyBorder="1" applyAlignment="1">
      <alignment horizontal="left" vertical="top" wrapText="1"/>
    </xf>
    <xf numFmtId="0" fontId="23" fillId="0" borderId="25" xfId="106" applyNumberFormat="1" applyFont="1" applyFill="1" applyBorder="1" applyAlignment="1">
      <alignment horizontal="left" vertical="top" wrapText="1"/>
    </xf>
    <xf numFmtId="0" fontId="28" fillId="0" borderId="0" xfId="0" applyFont="1"/>
    <xf numFmtId="0" fontId="20" fillId="0" borderId="4" xfId="2" applyFont="1" applyFill="1" applyBorder="1" applyAlignment="1">
      <alignment horizontal="center" vertical="center" wrapText="1"/>
    </xf>
    <xf numFmtId="0" fontId="9" fillId="0" borderId="2" xfId="2" applyNumberFormat="1" applyFont="1" applyFill="1" applyBorder="1" applyAlignment="1">
      <alignment horizontal="left" vertical="top" wrapText="1"/>
    </xf>
    <xf numFmtId="0" fontId="24" fillId="0" borderId="24" xfId="0" applyFont="1" applyBorder="1" applyAlignment="1">
      <alignment horizontal="left" vertical="top" wrapText="1"/>
    </xf>
    <xf numFmtId="0" fontId="24" fillId="0" borderId="25" xfId="0" applyFont="1" applyBorder="1" applyAlignment="1">
      <alignment horizontal="left" vertical="top" wrapText="1"/>
    </xf>
    <xf numFmtId="0" fontId="24" fillId="0" borderId="5" xfId="0" applyFont="1" applyBorder="1" applyAlignment="1">
      <alignment horizontal="left" vertical="top" wrapText="1"/>
    </xf>
    <xf numFmtId="0" fontId="29" fillId="0" borderId="0" xfId="0" applyFont="1"/>
    <xf numFmtId="0" fontId="1" fillId="0" borderId="0" xfId="0" applyFont="1" applyAlignment="1">
      <alignment vertical="center"/>
    </xf>
    <xf numFmtId="0" fontId="24" fillId="0" borderId="0" xfId="0" applyFont="1" applyBorder="1" applyAlignment="1">
      <alignment horizontal="left" wrapText="1"/>
    </xf>
    <xf numFmtId="0" fontId="24" fillId="0" borderId="2" xfId="0" applyFont="1" applyBorder="1" applyAlignment="1">
      <alignment horizontal="left" vertical="top" wrapText="1"/>
    </xf>
    <xf numFmtId="0" fontId="23" fillId="0" borderId="27" xfId="106" applyNumberFormat="1" applyFont="1" applyFill="1" applyBorder="1" applyAlignment="1">
      <alignment horizontal="left" vertical="top" wrapText="1"/>
    </xf>
    <xf numFmtId="0" fontId="23" fillId="0" borderId="8" xfId="106" applyNumberFormat="1" applyFont="1" applyFill="1" applyBorder="1" applyAlignment="1">
      <alignment horizontal="left" vertical="top" wrapText="1"/>
    </xf>
    <xf numFmtId="0" fontId="23" fillId="0" borderId="28" xfId="106" applyNumberFormat="1" applyFont="1" applyFill="1" applyBorder="1" applyAlignment="1">
      <alignment horizontal="left" vertical="top" wrapText="1"/>
    </xf>
    <xf numFmtId="0" fontId="23" fillId="0" borderId="9" xfId="106" applyNumberFormat="1" applyFont="1" applyFill="1" applyBorder="1" applyAlignment="1">
      <alignment horizontal="left" vertical="top" wrapText="1"/>
    </xf>
    <xf numFmtId="0" fontId="23" fillId="0" borderId="0" xfId="106" applyNumberFormat="1" applyFont="1" applyFill="1" applyBorder="1" applyAlignment="1">
      <alignment horizontal="left" vertical="top" wrapText="1"/>
    </xf>
    <xf numFmtId="0" fontId="23" fillId="0" borderId="29" xfId="106" applyNumberFormat="1" applyFont="1" applyFill="1" applyBorder="1" applyAlignment="1">
      <alignment horizontal="left" vertical="top" wrapText="1"/>
    </xf>
    <xf numFmtId="0" fontId="23" fillId="0" borderId="30" xfId="106" applyNumberFormat="1" applyFont="1" applyFill="1" applyBorder="1" applyAlignment="1">
      <alignment horizontal="left" vertical="top" wrapText="1"/>
    </xf>
    <xf numFmtId="0" fontId="23" fillId="0" borderId="26" xfId="106" applyNumberFormat="1" applyFont="1" applyFill="1" applyBorder="1" applyAlignment="1">
      <alignment horizontal="left" vertical="top" wrapText="1"/>
    </xf>
    <xf numFmtId="0" fontId="23" fillId="0" borderId="31" xfId="106" applyNumberFormat="1" applyFont="1" applyFill="1" applyBorder="1" applyAlignment="1">
      <alignment horizontal="left" vertical="top" wrapText="1"/>
    </xf>
    <xf numFmtId="0" fontId="1" fillId="0" borderId="13" xfId="2" applyFont="1" applyFill="1" applyBorder="1" applyAlignment="1">
      <alignment horizontal="center" vertical="top" wrapText="1"/>
    </xf>
    <xf numFmtId="0" fontId="23" fillId="0" borderId="2" xfId="106" applyNumberFormat="1" applyFont="1" applyFill="1" applyBorder="1" applyAlignment="1">
      <alignment horizontal="left" vertical="top" wrapText="1"/>
    </xf>
    <xf numFmtId="0" fontId="23" fillId="0" borderId="24" xfId="106" applyNumberFormat="1" applyFont="1" applyFill="1" applyBorder="1" applyAlignment="1">
      <alignment horizontal="left" vertical="top" wrapText="1"/>
    </xf>
    <xf numFmtId="0" fontId="23" fillId="0" borderId="25" xfId="106" applyNumberFormat="1" applyFont="1" applyFill="1" applyBorder="1" applyAlignment="1">
      <alignment horizontal="left" vertical="top" wrapText="1"/>
    </xf>
    <xf numFmtId="0" fontId="23" fillId="0" borderId="5" xfId="106" applyNumberFormat="1" applyFont="1" applyFill="1" applyBorder="1" applyAlignment="1">
      <alignment horizontal="left" vertical="top" wrapText="1"/>
    </xf>
    <xf numFmtId="0" fontId="27" fillId="0" borderId="0" xfId="0" applyFont="1" applyAlignment="1">
      <alignment horizontal="center" vertical="top" wrapText="1"/>
    </xf>
    <xf numFmtId="0" fontId="11" fillId="0" borderId="19" xfId="2" applyFont="1" applyFill="1" applyBorder="1" applyAlignment="1">
      <alignment horizontal="center" vertical="center" wrapText="1"/>
    </xf>
    <xf numFmtId="0" fontId="11" fillId="0" borderId="2" xfId="2" applyFont="1" applyFill="1" applyBorder="1" applyAlignment="1">
      <alignment horizontal="center" vertical="center" wrapText="1"/>
    </xf>
    <xf numFmtId="0" fontId="11" fillId="0" borderId="23" xfId="2" applyFont="1" applyFill="1" applyBorder="1" applyAlignment="1">
      <alignment horizontal="center" vertical="center" wrapText="1"/>
    </xf>
    <xf numFmtId="0" fontId="11" fillId="0" borderId="7" xfId="2" applyFont="1" applyFill="1" applyBorder="1" applyAlignment="1">
      <alignment horizontal="center" vertical="center" wrapText="1"/>
    </xf>
    <xf numFmtId="0" fontId="19" fillId="0" borderId="20" xfId="57" applyFont="1" applyFill="1" applyBorder="1" applyAlignment="1">
      <alignment horizontal="center" vertical="center" wrapText="1"/>
    </xf>
    <xf numFmtId="0" fontId="19" fillId="0" borderId="21" xfId="57" applyFont="1" applyFill="1" applyBorder="1" applyAlignment="1">
      <alignment horizontal="center" vertical="center" wrapText="1"/>
    </xf>
    <xf numFmtId="0" fontId="19" fillId="0" borderId="22" xfId="57" applyFont="1" applyFill="1" applyBorder="1" applyAlignment="1">
      <alignment horizontal="center" vertical="center" wrapText="1"/>
    </xf>
    <xf numFmtId="0" fontId="9" fillId="0" borderId="15" xfId="2" applyFont="1" applyFill="1" applyBorder="1" applyAlignment="1">
      <alignment horizontal="left" vertical="top" wrapText="1"/>
    </xf>
    <xf numFmtId="0" fontId="9" fillId="0" borderId="11" xfId="2" applyFont="1" applyFill="1" applyBorder="1" applyAlignment="1">
      <alignment horizontal="left" vertical="top" wrapText="1"/>
    </xf>
    <xf numFmtId="0" fontId="1" fillId="0" borderId="18" xfId="2" applyFont="1" applyFill="1" applyBorder="1" applyAlignment="1">
      <alignment horizontal="center" vertical="center" wrapText="1"/>
    </xf>
    <xf numFmtId="0" fontId="1" fillId="0" borderId="6" xfId="2" applyFont="1" applyFill="1" applyBorder="1" applyAlignment="1">
      <alignment horizontal="center" vertical="center" wrapText="1"/>
    </xf>
    <xf numFmtId="0" fontId="11" fillId="0" borderId="20" xfId="2" applyFont="1" applyFill="1" applyBorder="1" applyAlignment="1">
      <alignment horizontal="center" vertical="center" wrapText="1"/>
    </xf>
    <xf numFmtId="0" fontId="11" fillId="0" borderId="21" xfId="2" applyFont="1" applyFill="1" applyBorder="1" applyAlignment="1">
      <alignment horizontal="center" vertical="center" wrapText="1"/>
    </xf>
    <xf numFmtId="0" fontId="11" fillId="0" borderId="22" xfId="2" applyFont="1" applyFill="1" applyBorder="1" applyAlignment="1">
      <alignment horizontal="center" vertical="center" wrapText="1"/>
    </xf>
    <xf numFmtId="0" fontId="1" fillId="0" borderId="12" xfId="2" applyFont="1" applyFill="1" applyBorder="1" applyAlignment="1">
      <alignment horizontal="center" vertical="top" wrapText="1"/>
    </xf>
    <xf numFmtId="0" fontId="19" fillId="0" borderId="19" xfId="2" applyFont="1" applyFill="1" applyBorder="1" applyAlignment="1">
      <alignment horizontal="center" vertical="center"/>
    </xf>
    <xf numFmtId="0" fontId="20" fillId="0" borderId="1" xfId="2" applyFont="1" applyFill="1" applyBorder="1" applyAlignment="1">
      <alignment horizontal="center" vertical="top" wrapText="1"/>
    </xf>
    <xf numFmtId="0" fontId="20" fillId="0" borderId="9" xfId="2" applyFont="1" applyFill="1" applyBorder="1" applyAlignment="1">
      <alignment horizontal="center" vertical="top" wrapText="1"/>
    </xf>
    <xf numFmtId="0" fontId="24" fillId="0" borderId="2" xfId="0" applyFont="1" applyFill="1" applyBorder="1" applyAlignment="1">
      <alignment horizontal="left" vertical="top" wrapText="1"/>
    </xf>
    <xf numFmtId="0" fontId="9" fillId="0" borderId="2" xfId="2" applyNumberFormat="1" applyFont="1" applyFill="1" applyBorder="1" applyAlignment="1">
      <alignment horizontal="left" vertical="top" wrapText="1"/>
    </xf>
    <xf numFmtId="0" fontId="24" fillId="0" borderId="24" xfId="0" applyFont="1" applyFill="1" applyBorder="1" applyAlignment="1">
      <alignment horizontal="center" vertical="top" wrapText="1"/>
    </xf>
    <xf numFmtId="0" fontId="24" fillId="0" borderId="25" xfId="0" applyFont="1" applyFill="1" applyBorder="1" applyAlignment="1">
      <alignment horizontal="center" vertical="top" wrapText="1"/>
    </xf>
    <xf numFmtId="0" fontId="24" fillId="0" borderId="5" xfId="0" applyFont="1" applyFill="1" applyBorder="1" applyAlignment="1">
      <alignment horizontal="center" vertical="top" wrapText="1"/>
    </xf>
    <xf numFmtId="0" fontId="9" fillId="0" borderId="16" xfId="57" applyFont="1" applyFill="1" applyBorder="1" applyAlignment="1">
      <alignment horizontal="center" vertical="center" wrapText="1"/>
    </xf>
    <xf numFmtId="0" fontId="9" fillId="0" borderId="17" xfId="57" applyFont="1" applyFill="1" applyBorder="1" applyAlignment="1">
      <alignment horizontal="center" vertical="center" wrapText="1"/>
    </xf>
    <xf numFmtId="0" fontId="24" fillId="0" borderId="24" xfId="0" applyFont="1" applyBorder="1" applyAlignment="1">
      <alignment horizontal="center" vertical="top" wrapText="1"/>
    </xf>
    <xf numFmtId="0" fontId="24" fillId="0" borderId="25" xfId="0" applyFont="1" applyBorder="1" applyAlignment="1">
      <alignment horizontal="center" vertical="top" wrapText="1"/>
    </xf>
    <xf numFmtId="0" fontId="24" fillId="0" borderId="5" xfId="0" applyFont="1" applyBorder="1" applyAlignment="1">
      <alignment horizontal="center" vertical="top" wrapText="1"/>
    </xf>
    <xf numFmtId="0" fontId="9" fillId="0" borderId="24" xfId="2" applyNumberFormat="1" applyFont="1" applyFill="1" applyBorder="1" applyAlignment="1">
      <alignment horizontal="center" vertical="top" wrapText="1"/>
    </xf>
    <xf numFmtId="0" fontId="9" fillId="0" borderId="25" xfId="2" applyNumberFormat="1" applyFont="1" applyFill="1" applyBorder="1" applyAlignment="1">
      <alignment horizontal="center" vertical="top" wrapText="1"/>
    </xf>
    <xf numFmtId="0" fontId="9" fillId="0" borderId="5" xfId="2" applyNumberFormat="1" applyFont="1" applyFill="1" applyBorder="1" applyAlignment="1">
      <alignment horizontal="center" vertical="top" wrapText="1"/>
    </xf>
    <xf numFmtId="0" fontId="9" fillId="0" borderId="0" xfId="0" applyFont="1" applyAlignment="1">
      <alignment horizontal="center"/>
    </xf>
    <xf numFmtId="0" fontId="1" fillId="0" borderId="2" xfId="2" applyFont="1" applyBorder="1" applyAlignment="1">
      <alignment horizontal="center" vertical="center" wrapText="1"/>
    </xf>
    <xf numFmtId="0" fontId="1" fillId="0" borderId="1" xfId="2" applyFont="1" applyBorder="1" applyAlignment="1">
      <alignment horizontal="center" vertical="center" wrapText="1"/>
    </xf>
    <xf numFmtId="0" fontId="1" fillId="0" borderId="4" xfId="2" applyFont="1" applyBorder="1" applyAlignment="1">
      <alignment horizontal="center" vertical="center" wrapText="1"/>
    </xf>
    <xf numFmtId="0" fontId="2" fillId="2" borderId="24" xfId="2" applyFont="1" applyFill="1" applyBorder="1" applyAlignment="1">
      <alignment horizontal="center" vertical="center"/>
    </xf>
    <xf numFmtId="0" fontId="2" fillId="2" borderId="25" xfId="2" applyFont="1" applyFill="1" applyBorder="1" applyAlignment="1">
      <alignment horizontal="center" vertical="center"/>
    </xf>
    <xf numFmtId="0" fontId="2" fillId="2" borderId="5" xfId="2" applyFont="1" applyFill="1" applyBorder="1" applyAlignment="1">
      <alignment horizontal="center" vertical="center"/>
    </xf>
    <xf numFmtId="0" fontId="2" fillId="3" borderId="1" xfId="2" applyFont="1" applyFill="1" applyBorder="1" applyAlignment="1">
      <alignment horizontal="center" vertical="center"/>
    </xf>
    <xf numFmtId="0" fontId="2" fillId="3" borderId="4" xfId="2" applyFont="1" applyFill="1" applyBorder="1" applyAlignment="1">
      <alignment horizontal="center" vertical="center"/>
    </xf>
    <xf numFmtId="0" fontId="1" fillId="0" borderId="24" xfId="2" applyFont="1" applyBorder="1" applyAlignment="1">
      <alignment horizontal="center" vertical="center"/>
    </xf>
    <xf numFmtId="0" fontId="1" fillId="0" borderId="5" xfId="2" applyFont="1" applyBorder="1" applyAlignment="1">
      <alignment horizontal="center" vertical="center"/>
    </xf>
    <xf numFmtId="0" fontId="1" fillId="3" borderId="1" xfId="2" applyFont="1" applyFill="1" applyBorder="1" applyAlignment="1">
      <alignment horizontal="center" vertical="center"/>
    </xf>
    <xf numFmtId="0" fontId="1" fillId="3" borderId="3" xfId="2" applyFont="1" applyFill="1" applyBorder="1" applyAlignment="1">
      <alignment horizontal="center" vertical="center"/>
    </xf>
    <xf numFmtId="0" fontId="1" fillId="3" borderId="4" xfId="2" applyFont="1" applyFill="1" applyBorder="1" applyAlignment="1">
      <alignment horizontal="center" vertical="center"/>
    </xf>
    <xf numFmtId="0" fontId="2" fillId="3" borderId="1" xfId="2" applyFont="1" applyFill="1" applyBorder="1" applyAlignment="1">
      <alignment horizontal="center" vertical="center" wrapText="1"/>
    </xf>
    <xf numFmtId="0" fontId="2" fillId="3" borderId="3" xfId="2" applyFont="1" applyFill="1" applyBorder="1" applyAlignment="1">
      <alignment horizontal="center" vertical="center" wrapText="1"/>
    </xf>
    <xf numFmtId="0" fontId="2" fillId="3" borderId="4" xfId="2" applyFont="1" applyFill="1" applyBorder="1" applyAlignment="1">
      <alignment horizontal="center" vertical="center" wrapText="1"/>
    </xf>
    <xf numFmtId="165" fontId="2" fillId="0" borderId="1" xfId="106" applyNumberFormat="1" applyFont="1" applyFill="1" applyBorder="1" applyAlignment="1">
      <alignment horizontal="center" vertical="center" wrapText="1"/>
    </xf>
    <xf numFmtId="165" fontId="2" fillId="0" borderId="3" xfId="106" applyNumberFormat="1" applyFont="1" applyFill="1" applyBorder="1" applyAlignment="1">
      <alignment horizontal="center" vertical="center" wrapText="1"/>
    </xf>
    <xf numFmtId="165" fontId="2" fillId="0" borderId="4" xfId="106" applyNumberFormat="1" applyFont="1" applyFill="1" applyBorder="1" applyAlignment="1">
      <alignment horizontal="center" vertical="center" wrapText="1"/>
    </xf>
    <xf numFmtId="0" fontId="6" fillId="0" borderId="3" xfId="2" applyFont="1" applyBorder="1" applyAlignment="1">
      <alignment horizontal="center" vertical="center" wrapText="1"/>
    </xf>
    <xf numFmtId="0" fontId="6" fillId="0" borderId="4" xfId="2" applyFont="1" applyBorder="1" applyAlignment="1">
      <alignment horizontal="center" vertical="center" wrapText="1"/>
    </xf>
    <xf numFmtId="166" fontId="5" fillId="0" borderId="1" xfId="2" applyNumberFormat="1" applyFont="1" applyFill="1" applyBorder="1" applyAlignment="1">
      <alignment horizontal="left" vertical="top" wrapText="1"/>
    </xf>
    <xf numFmtId="166" fontId="5" fillId="0" borderId="3" xfId="2" applyNumberFormat="1" applyFont="1" applyFill="1" applyBorder="1" applyAlignment="1">
      <alignment horizontal="left" vertical="top" wrapText="1"/>
    </xf>
    <xf numFmtId="166" fontId="5" fillId="0" borderId="4" xfId="2" applyNumberFormat="1" applyFont="1" applyFill="1" applyBorder="1" applyAlignment="1">
      <alignment horizontal="left" vertical="top" wrapText="1"/>
    </xf>
    <xf numFmtId="0" fontId="2" fillId="0" borderId="1" xfId="2" applyFont="1" applyFill="1" applyBorder="1" applyAlignment="1">
      <alignment horizontal="center" vertical="center" wrapText="1"/>
    </xf>
    <xf numFmtId="0" fontId="7" fillId="0" borderId="3" xfId="2" applyFont="1" applyBorder="1" applyAlignment="1">
      <alignment horizontal="center" vertical="center" wrapText="1"/>
    </xf>
    <xf numFmtId="0" fontId="7" fillId="0" borderId="4" xfId="2" applyFont="1" applyBorder="1" applyAlignment="1">
      <alignment horizontal="center" vertical="center" wrapText="1"/>
    </xf>
  </cellXfs>
  <cellStyles count="112">
    <cellStyle name="Обычный" xfId="0" builtinId="0"/>
    <cellStyle name="Обычный 2" xfId="1"/>
    <cellStyle name="Обычный 2 2" xfId="2"/>
    <cellStyle name="Обычный 2 2 10" xfId="3"/>
    <cellStyle name="Обычный 2 2 11" xfId="4"/>
    <cellStyle name="Обычный 2 2 2" xfId="5"/>
    <cellStyle name="Обычный 2 2 2 2" xfId="6"/>
    <cellStyle name="Обычный 2 2 2 2 2" xfId="7"/>
    <cellStyle name="Обычный 2 2 2 2 3" xfId="8"/>
    <cellStyle name="Обычный 2 2 2 2 4" xfId="9"/>
    <cellStyle name="Обычный 2 2 2 2 5" xfId="10"/>
    <cellStyle name="Обычный 2 2 2 2 6" xfId="11"/>
    <cellStyle name="Обычный 2 2 2 3" xfId="12"/>
    <cellStyle name="Обычный 2 2 2 4" xfId="13"/>
    <cellStyle name="Обычный 2 2 2 5" xfId="14"/>
    <cellStyle name="Обычный 2 2 2 6" xfId="15"/>
    <cellStyle name="Обычный 2 2 2 7" xfId="16"/>
    <cellStyle name="Обычный 2 2 3" xfId="17"/>
    <cellStyle name="Обычный 2 2 3 2" xfId="18"/>
    <cellStyle name="Обычный 2 2 3 2 2" xfId="19"/>
    <cellStyle name="Обычный 2 2 3 2 3" xfId="20"/>
    <cellStyle name="Обычный 2 2 3 2 4" xfId="21"/>
    <cellStyle name="Обычный 2 2 3 2 5" xfId="22"/>
    <cellStyle name="Обычный 2 2 3 2 6" xfId="23"/>
    <cellStyle name="Обычный 2 2 3 3" xfId="24"/>
    <cellStyle name="Обычный 2 2 3 4" xfId="25"/>
    <cellStyle name="Обычный 2 2 3 5" xfId="26"/>
    <cellStyle name="Обычный 2 2 3 6" xfId="27"/>
    <cellStyle name="Обычный 2 2 3 7" xfId="28"/>
    <cellStyle name="Обычный 2 2 4" xfId="29"/>
    <cellStyle name="Обычный 2 2 4 2" xfId="30"/>
    <cellStyle name="Обычный 2 2 4 2 2" xfId="31"/>
    <cellStyle name="Обычный 2 2 4 2 3" xfId="32"/>
    <cellStyle name="Обычный 2 2 4 2 4" xfId="33"/>
    <cellStyle name="Обычный 2 2 4 2 5" xfId="34"/>
    <cellStyle name="Обычный 2 2 4 2 6" xfId="35"/>
    <cellStyle name="Обычный 2 2 4 3" xfId="36"/>
    <cellStyle name="Обычный 2 2 4 4" xfId="37"/>
    <cellStyle name="Обычный 2 2 4 5" xfId="38"/>
    <cellStyle name="Обычный 2 2 4 6" xfId="39"/>
    <cellStyle name="Обычный 2 2 4 7" xfId="40"/>
    <cellStyle name="Обычный 2 2 5" xfId="41"/>
    <cellStyle name="Обычный 2 2 5 2" xfId="42"/>
    <cellStyle name="Обычный 2 2 5 3" xfId="43"/>
    <cellStyle name="Обычный 2 2 5 4" xfId="44"/>
    <cellStyle name="Обычный 2 2 5 5" xfId="45"/>
    <cellStyle name="Обычный 2 2 5 6" xfId="46"/>
    <cellStyle name="Обычный 2 2 6" xfId="47"/>
    <cellStyle name="Обычный 2 2 6 2" xfId="48"/>
    <cellStyle name="Обычный 2 2 6 3" xfId="49"/>
    <cellStyle name="Обычный 2 2 6 4" xfId="50"/>
    <cellStyle name="Обычный 2 2 6 5" xfId="51"/>
    <cellStyle name="Обычный 2 2 6 6" xfId="52"/>
    <cellStyle name="Обычный 2 2 7" xfId="53"/>
    <cellStyle name="Обычный 2 2 7 2" xfId="54"/>
    <cellStyle name="Обычный 2 2 8" xfId="55"/>
    <cellStyle name="Обычный 2 2 9" xfId="56"/>
    <cellStyle name="Обычный 2 2_30-ра" xfId="57"/>
    <cellStyle name="Обычный 3" xfId="58"/>
    <cellStyle name="Обычный 4" xfId="59"/>
    <cellStyle name="Обычный 4 10" xfId="60"/>
    <cellStyle name="Обычный 4 2" xfId="61"/>
    <cellStyle name="Обычный 4 2 2" xfId="62"/>
    <cellStyle name="Обычный 4 2 2 2" xfId="63"/>
    <cellStyle name="Обычный 4 2 2 3" xfId="64"/>
    <cellStyle name="Обычный 4 2 2 4" xfId="65"/>
    <cellStyle name="Обычный 4 2 2 5" xfId="66"/>
    <cellStyle name="Обычный 4 2 2 6" xfId="67"/>
    <cellStyle name="Обычный 4 2 3" xfId="68"/>
    <cellStyle name="Обычный 4 2 4" xfId="69"/>
    <cellStyle name="Обычный 4 2 5" xfId="70"/>
    <cellStyle name="Обычный 4 2 6" xfId="71"/>
    <cellStyle name="Обычный 4 2 7" xfId="72"/>
    <cellStyle name="Обычный 4 3" xfId="73"/>
    <cellStyle name="Обычный 4 3 2" xfId="74"/>
    <cellStyle name="Обычный 4 3 2 2" xfId="75"/>
    <cellStyle name="Обычный 4 3 2 3" xfId="76"/>
    <cellStyle name="Обычный 4 3 2 4" xfId="77"/>
    <cellStyle name="Обычный 4 3 2 5" xfId="78"/>
    <cellStyle name="Обычный 4 3 2 6" xfId="79"/>
    <cellStyle name="Обычный 4 3 3" xfId="80"/>
    <cellStyle name="Обычный 4 3 4" xfId="81"/>
    <cellStyle name="Обычный 4 3 5" xfId="82"/>
    <cellStyle name="Обычный 4 3 6" xfId="83"/>
    <cellStyle name="Обычный 4 3 7" xfId="84"/>
    <cellStyle name="Обычный 4 4" xfId="85"/>
    <cellStyle name="Обычный 4 4 2" xfId="86"/>
    <cellStyle name="Обычный 4 4 3" xfId="87"/>
    <cellStyle name="Обычный 4 4 4" xfId="88"/>
    <cellStyle name="Обычный 4 4 5" xfId="89"/>
    <cellStyle name="Обычный 4 4 6" xfId="90"/>
    <cellStyle name="Обычный 4 5" xfId="91"/>
    <cellStyle name="Обычный 4 5 2" xfId="92"/>
    <cellStyle name="Обычный 4 5 3" xfId="93"/>
    <cellStyle name="Обычный 4 5 4" xfId="94"/>
    <cellStyle name="Обычный 4 5 5" xfId="95"/>
    <cellStyle name="Обычный 4 5 6" xfId="96"/>
    <cellStyle name="Обычный 4 6" xfId="97"/>
    <cellStyle name="Обычный 4 7" xfId="98"/>
    <cellStyle name="Обычный 4 8" xfId="99"/>
    <cellStyle name="Обычный 4 9" xfId="100"/>
    <cellStyle name="Процентный 2" xfId="101"/>
    <cellStyle name="Процентный 2 2" xfId="102"/>
    <cellStyle name="Процентный 3" xfId="103"/>
    <cellStyle name="Процентный 4" xfId="104"/>
    <cellStyle name="Финансовый 2" xfId="105"/>
    <cellStyle name="Финансовый 2 2" xfId="106"/>
    <cellStyle name="Финансовый 3" xfId="107"/>
    <cellStyle name="Финансовый 3 2" xfId="108"/>
    <cellStyle name="Финансовый 4" xfId="109"/>
    <cellStyle name="Финансовый 5" xfId="110"/>
    <cellStyle name="Финансовый 6" xfId="111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3" tint="0.39997558519241921"/>
  </sheetPr>
  <dimension ref="A1:DZ62"/>
  <sheetViews>
    <sheetView tabSelected="1" view="pageBreakPreview" topLeftCell="A34" zoomScale="68" zoomScaleNormal="43" zoomScaleSheetLayoutView="68" workbookViewId="0">
      <selection activeCell="J9" sqref="J9"/>
    </sheetView>
  </sheetViews>
  <sheetFormatPr defaultRowHeight="18.75" outlineLevelCol="1"/>
  <cols>
    <col min="1" max="1" width="7.28515625" style="27" customWidth="1"/>
    <col min="2" max="2" width="42.5703125" customWidth="1"/>
    <col min="3" max="3" width="13.5703125" customWidth="1"/>
    <col min="4" max="4" width="15" customWidth="1"/>
    <col min="5" max="5" width="13.28515625" customWidth="1"/>
    <col min="6" max="6" width="11.85546875" customWidth="1"/>
    <col min="7" max="7" width="17" customWidth="1"/>
    <col min="8" max="8" width="18.5703125" customWidth="1"/>
    <col min="9" max="9" width="14.5703125" customWidth="1"/>
    <col min="10" max="10" width="13" customWidth="1"/>
    <col min="11" max="11" width="42.5703125" customWidth="1"/>
    <col min="12" max="12" width="13.85546875" customWidth="1"/>
    <col min="13" max="13" width="15.7109375" customWidth="1"/>
    <col min="14" max="15" width="12.5703125" customWidth="1"/>
    <col min="16" max="16" width="21.28515625" customWidth="1"/>
    <col min="17" max="17" width="16.5703125" customWidth="1"/>
    <col min="19" max="19" width="9.5703125" hidden="1" customWidth="1" outlineLevel="1"/>
    <col min="20" max="20" width="9.140625" collapsed="1"/>
  </cols>
  <sheetData>
    <row r="1" spans="1:130">
      <c r="N1" s="105" t="s">
        <v>106</v>
      </c>
    </row>
    <row r="2" spans="1:130">
      <c r="L2" s="99" t="s">
        <v>107</v>
      </c>
      <c r="M2" s="99"/>
      <c r="N2" s="99"/>
      <c r="O2" s="99"/>
    </row>
    <row r="3" spans="1:130" ht="23.45" customHeight="1">
      <c r="C3" s="28"/>
      <c r="D3" s="28"/>
      <c r="F3" s="29"/>
      <c r="L3" s="106" t="s">
        <v>112</v>
      </c>
      <c r="M3" s="99"/>
      <c r="N3" s="99"/>
      <c r="O3" s="99"/>
    </row>
    <row r="4" spans="1:130" s="30" customFormat="1" ht="70.5" customHeight="1">
      <c r="A4" s="123" t="s">
        <v>108</v>
      </c>
      <c r="B4" s="123"/>
      <c r="C4" s="123"/>
      <c r="D4" s="123"/>
      <c r="E4" s="123"/>
      <c r="F4" s="123"/>
      <c r="G4" s="123"/>
      <c r="H4" s="123"/>
      <c r="I4" s="123"/>
      <c r="J4" s="123"/>
      <c r="K4" s="123"/>
      <c r="L4" s="123"/>
      <c r="M4" s="123"/>
      <c r="N4" s="123"/>
      <c r="O4" s="123"/>
      <c r="P4" s="123"/>
    </row>
    <row r="5" spans="1:130" s="30" customFormat="1" ht="23.45" customHeight="1" thickBot="1">
      <c r="Q5" s="31"/>
      <c r="R5" s="31"/>
    </row>
    <row r="6" spans="1:130" s="32" customFormat="1" ht="57" customHeight="1">
      <c r="A6" s="133" t="s">
        <v>0</v>
      </c>
      <c r="B6" s="124" t="s">
        <v>36</v>
      </c>
      <c r="C6" s="128" t="s">
        <v>99</v>
      </c>
      <c r="D6" s="129"/>
      <c r="E6" s="130"/>
      <c r="F6" s="135" t="s">
        <v>40</v>
      </c>
      <c r="G6" s="136"/>
      <c r="H6" s="136"/>
      <c r="I6" s="136"/>
      <c r="J6" s="137"/>
      <c r="K6" s="139" t="s">
        <v>45</v>
      </c>
      <c r="L6" s="139"/>
      <c r="M6" s="139"/>
      <c r="N6" s="139"/>
      <c r="O6" s="124" t="s">
        <v>48</v>
      </c>
      <c r="P6" s="126" t="s">
        <v>51</v>
      </c>
      <c r="Q6" s="33"/>
      <c r="R6" s="33"/>
    </row>
    <row r="7" spans="1:130" s="32" customFormat="1" ht="271.5" customHeight="1">
      <c r="A7" s="134"/>
      <c r="B7" s="125"/>
      <c r="C7" s="57" t="s">
        <v>116</v>
      </c>
      <c r="D7" s="57" t="s">
        <v>37</v>
      </c>
      <c r="E7" s="58" t="s">
        <v>38</v>
      </c>
      <c r="F7" s="58" t="s">
        <v>3</v>
      </c>
      <c r="G7" s="57" t="s">
        <v>117</v>
      </c>
      <c r="H7" s="57" t="s">
        <v>115</v>
      </c>
      <c r="I7" s="57" t="s">
        <v>42</v>
      </c>
      <c r="J7" s="57" t="s">
        <v>43</v>
      </c>
      <c r="K7" s="57" t="s">
        <v>49</v>
      </c>
      <c r="L7" s="59" t="s">
        <v>114</v>
      </c>
      <c r="M7" s="59" t="s">
        <v>113</v>
      </c>
      <c r="N7" s="59" t="s">
        <v>46</v>
      </c>
      <c r="O7" s="125"/>
      <c r="P7" s="127"/>
      <c r="Q7" s="33"/>
      <c r="R7" s="33"/>
    </row>
    <row r="8" spans="1:130" s="26" customFormat="1" ht="60" customHeight="1">
      <c r="A8" s="40"/>
      <c r="B8" s="57">
        <v>1</v>
      </c>
      <c r="C8" s="57">
        <v>2</v>
      </c>
      <c r="D8" s="57">
        <v>3</v>
      </c>
      <c r="E8" s="57" t="s">
        <v>39</v>
      </c>
      <c r="F8" s="57">
        <v>5</v>
      </c>
      <c r="G8" s="57">
        <v>6</v>
      </c>
      <c r="H8" s="57">
        <v>7</v>
      </c>
      <c r="I8" s="57" t="s">
        <v>41</v>
      </c>
      <c r="J8" s="57" t="s">
        <v>44</v>
      </c>
      <c r="K8" s="57">
        <v>10</v>
      </c>
      <c r="L8" s="57">
        <v>11</v>
      </c>
      <c r="M8" s="57">
        <v>12</v>
      </c>
      <c r="N8" s="57" t="s">
        <v>47</v>
      </c>
      <c r="O8" s="60" t="s">
        <v>53</v>
      </c>
      <c r="P8" s="61">
        <v>15</v>
      </c>
      <c r="Q8" s="39"/>
      <c r="R8" s="39"/>
      <c r="S8" s="39"/>
      <c r="T8" s="39"/>
      <c r="U8" s="39"/>
      <c r="V8" s="36"/>
      <c r="W8" s="36"/>
      <c r="X8" s="36"/>
      <c r="Y8" s="36"/>
      <c r="Z8" s="36"/>
      <c r="AA8" s="36"/>
      <c r="AB8" s="36"/>
      <c r="AC8" s="36"/>
      <c r="AD8" s="36"/>
      <c r="AE8" s="36"/>
      <c r="AF8" s="36"/>
      <c r="AG8" s="36"/>
      <c r="AH8" s="36"/>
      <c r="AI8" s="36"/>
      <c r="AJ8" s="36"/>
      <c r="AK8" s="36"/>
      <c r="AL8" s="36"/>
      <c r="AM8" s="36"/>
      <c r="AN8" s="36"/>
      <c r="AO8" s="36"/>
      <c r="AP8" s="36"/>
      <c r="AQ8" s="36"/>
      <c r="AR8" s="36"/>
      <c r="AS8" s="36"/>
      <c r="AT8" s="36"/>
      <c r="AU8" s="36"/>
      <c r="AV8" s="36"/>
      <c r="AW8" s="36"/>
      <c r="AX8" s="36"/>
      <c r="AY8" s="36"/>
      <c r="AZ8" s="36"/>
      <c r="BA8" s="36"/>
      <c r="BB8" s="36"/>
      <c r="BC8" s="36"/>
      <c r="BD8" s="36"/>
      <c r="BE8" s="36"/>
      <c r="BF8" s="36"/>
      <c r="BG8" s="36"/>
      <c r="BH8" s="36"/>
      <c r="BI8" s="36"/>
      <c r="BJ8" s="36"/>
      <c r="BK8" s="36"/>
      <c r="BL8" s="36"/>
      <c r="BM8" s="36"/>
      <c r="BN8" s="36"/>
      <c r="BO8" s="36"/>
      <c r="BP8" s="36"/>
      <c r="BQ8" s="36"/>
      <c r="BR8" s="36"/>
      <c r="BS8" s="36"/>
      <c r="BT8" s="36"/>
      <c r="BU8" s="36"/>
      <c r="BV8" s="36"/>
      <c r="BW8" s="36"/>
      <c r="BX8" s="36"/>
      <c r="BY8" s="36"/>
      <c r="BZ8" s="36"/>
      <c r="CA8" s="36"/>
      <c r="CB8" s="36"/>
      <c r="CC8" s="36"/>
      <c r="CD8" s="36"/>
      <c r="CE8" s="36"/>
      <c r="CF8" s="36"/>
      <c r="CG8" s="36"/>
      <c r="CH8" s="36"/>
      <c r="CI8" s="36"/>
      <c r="CJ8" s="36"/>
      <c r="CK8" s="36"/>
      <c r="CL8" s="36"/>
      <c r="CM8" s="36"/>
      <c r="CN8" s="36"/>
      <c r="CO8" s="36"/>
      <c r="CP8" s="36"/>
      <c r="CQ8" s="36"/>
      <c r="CR8" s="36"/>
      <c r="CS8" s="36"/>
      <c r="CT8" s="36"/>
      <c r="CU8" s="36"/>
      <c r="CV8" s="36"/>
      <c r="CW8" s="36"/>
      <c r="CX8" s="36"/>
      <c r="CY8" s="36"/>
      <c r="CZ8" s="36"/>
      <c r="DA8" s="36"/>
      <c r="DB8" s="36"/>
      <c r="DC8" s="36"/>
      <c r="DD8" s="36"/>
      <c r="DE8" s="36"/>
      <c r="DF8" s="36"/>
      <c r="DG8" s="36"/>
      <c r="DH8" s="36"/>
      <c r="DI8" s="36"/>
      <c r="DJ8" s="36"/>
      <c r="DK8" s="36"/>
      <c r="DL8" s="36"/>
      <c r="DM8" s="36"/>
      <c r="DN8" s="36"/>
      <c r="DO8" s="36"/>
      <c r="DP8" s="36"/>
      <c r="DQ8" s="36"/>
      <c r="DR8" s="36"/>
      <c r="DS8" s="36"/>
      <c r="DT8" s="36"/>
      <c r="DU8" s="36"/>
      <c r="DV8" s="36"/>
      <c r="DW8" s="36"/>
      <c r="DX8" s="36"/>
      <c r="DY8" s="36"/>
      <c r="DZ8" s="35"/>
    </row>
    <row r="9" spans="1:130" s="32" customFormat="1" ht="72" customHeight="1">
      <c r="A9" s="138">
        <v>1</v>
      </c>
      <c r="B9" s="140" t="s">
        <v>56</v>
      </c>
      <c r="C9" s="41">
        <v>2</v>
      </c>
      <c r="D9" s="41">
        <v>1</v>
      </c>
      <c r="E9" s="42">
        <f>D9/C9*100</f>
        <v>50</v>
      </c>
      <c r="F9" s="43" t="s">
        <v>6</v>
      </c>
      <c r="G9" s="71">
        <f>G12+G13</f>
        <v>1784.5</v>
      </c>
      <c r="H9" s="71">
        <f>H12+H13</f>
        <v>1111.9000000000001</v>
      </c>
      <c r="I9" s="44">
        <f t="shared" ref="I9" si="0">H9/G9*100</f>
        <v>62.308769963575237</v>
      </c>
      <c r="J9" s="63">
        <f>E9/I9*100</f>
        <v>80.245525676769489</v>
      </c>
      <c r="K9" s="80"/>
      <c r="L9" s="45"/>
      <c r="M9" s="45"/>
      <c r="N9" s="86">
        <f>M55*I9/100</f>
        <v>0</v>
      </c>
      <c r="O9" s="45"/>
      <c r="P9" s="131" t="s">
        <v>109</v>
      </c>
      <c r="Q9" s="37"/>
      <c r="R9" s="37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  <c r="AF9" s="38"/>
      <c r="AG9" s="38"/>
      <c r="AH9" s="38"/>
      <c r="AI9" s="38"/>
      <c r="AJ9" s="38"/>
      <c r="AK9" s="38"/>
      <c r="AL9" s="38"/>
      <c r="AM9" s="38"/>
      <c r="AN9" s="38"/>
      <c r="AO9" s="38"/>
      <c r="AP9" s="38"/>
      <c r="AQ9" s="38"/>
      <c r="AR9" s="38"/>
      <c r="AS9" s="38"/>
      <c r="AT9" s="38"/>
      <c r="AU9" s="38"/>
      <c r="AV9" s="38"/>
      <c r="AW9" s="38"/>
      <c r="AX9" s="38"/>
      <c r="AY9" s="38"/>
      <c r="AZ9" s="38"/>
      <c r="BA9" s="38"/>
      <c r="BB9" s="38"/>
      <c r="BC9" s="38"/>
      <c r="BD9" s="38"/>
      <c r="BE9" s="38"/>
      <c r="BF9" s="38"/>
      <c r="BG9" s="38"/>
      <c r="BH9" s="38"/>
      <c r="BI9" s="38"/>
      <c r="BJ9" s="38"/>
      <c r="BK9" s="38"/>
      <c r="BL9" s="38"/>
      <c r="BM9" s="38"/>
      <c r="BN9" s="38"/>
      <c r="BO9" s="38"/>
      <c r="BP9" s="38"/>
      <c r="BQ9" s="38"/>
      <c r="BR9" s="38"/>
      <c r="BS9" s="38"/>
      <c r="BT9" s="38"/>
      <c r="BU9" s="38"/>
      <c r="BV9" s="38"/>
      <c r="BW9" s="38"/>
      <c r="BX9" s="38"/>
      <c r="BY9" s="38"/>
      <c r="BZ9" s="38"/>
      <c r="CA9" s="38"/>
      <c r="CB9" s="38"/>
      <c r="CC9" s="38"/>
      <c r="CD9" s="38"/>
      <c r="CE9" s="38"/>
      <c r="CF9" s="38"/>
      <c r="CG9" s="38"/>
      <c r="CH9" s="38"/>
      <c r="CI9" s="38"/>
      <c r="CJ9" s="38"/>
      <c r="CK9" s="38"/>
      <c r="CL9" s="38"/>
      <c r="CM9" s="38"/>
      <c r="CN9" s="38"/>
      <c r="CO9" s="38"/>
      <c r="CP9" s="38"/>
      <c r="CQ9" s="38"/>
      <c r="CR9" s="38"/>
      <c r="CS9" s="38"/>
      <c r="CT9" s="38"/>
      <c r="CU9" s="38"/>
      <c r="CV9" s="38"/>
      <c r="CW9" s="38"/>
      <c r="CX9" s="38"/>
      <c r="CY9" s="38"/>
      <c r="CZ9" s="38"/>
      <c r="DA9" s="38"/>
      <c r="DB9" s="38"/>
      <c r="DC9" s="38"/>
      <c r="DD9" s="38"/>
      <c r="DE9" s="38"/>
      <c r="DF9" s="38"/>
      <c r="DG9" s="38"/>
      <c r="DH9" s="38"/>
      <c r="DI9" s="38"/>
      <c r="DJ9" s="38"/>
      <c r="DK9" s="38"/>
      <c r="DL9" s="38"/>
      <c r="DM9" s="38"/>
      <c r="DN9" s="38"/>
      <c r="DO9" s="38"/>
      <c r="DP9" s="38"/>
      <c r="DQ9" s="38"/>
      <c r="DR9" s="38"/>
      <c r="DS9" s="38"/>
      <c r="DT9" s="38"/>
      <c r="DU9" s="38"/>
      <c r="DV9" s="38"/>
      <c r="DW9" s="38"/>
      <c r="DX9" s="38"/>
      <c r="DY9" s="38"/>
    </row>
    <row r="10" spans="1:130" s="32" customFormat="1" ht="120" customHeight="1">
      <c r="A10" s="118"/>
      <c r="B10" s="141"/>
      <c r="C10" s="120"/>
      <c r="D10" s="121"/>
      <c r="E10" s="122"/>
      <c r="F10" s="46" t="s">
        <v>7</v>
      </c>
      <c r="G10" s="47"/>
      <c r="H10" s="47"/>
      <c r="I10" s="44"/>
      <c r="J10" s="48"/>
      <c r="K10" s="81" t="s">
        <v>62</v>
      </c>
      <c r="L10" s="85">
        <v>102.3</v>
      </c>
      <c r="M10" s="74">
        <v>99.4</v>
      </c>
      <c r="N10" s="75">
        <f t="shared" ref="N10:N12" si="1">M10/L10*100</f>
        <v>97.165200391006863</v>
      </c>
      <c r="O10" s="86">
        <f>N55*J9/100</f>
        <v>58.980461372425573</v>
      </c>
      <c r="P10" s="132"/>
      <c r="Q10" s="33"/>
      <c r="R10" s="33"/>
    </row>
    <row r="11" spans="1:130" s="32" customFormat="1" ht="217.5" hidden="1" customHeight="1">
      <c r="A11" s="118"/>
      <c r="B11" s="141"/>
      <c r="C11" s="107" t="s">
        <v>57</v>
      </c>
      <c r="D11" s="107"/>
      <c r="E11" s="107"/>
      <c r="F11" s="46" t="s">
        <v>52</v>
      </c>
      <c r="G11" s="44"/>
      <c r="H11" s="44"/>
      <c r="I11" s="44" t="e">
        <f>H11/G11*100</f>
        <v>#DIV/0!</v>
      </c>
      <c r="J11" s="48"/>
      <c r="K11" s="81" t="s">
        <v>54</v>
      </c>
      <c r="L11" s="87">
        <v>106.2</v>
      </c>
      <c r="M11" s="49"/>
      <c r="N11" s="50">
        <f t="shared" si="1"/>
        <v>0</v>
      </c>
      <c r="O11" s="53"/>
      <c r="P11" s="132"/>
      <c r="Q11" s="33"/>
      <c r="R11" s="33"/>
    </row>
    <row r="12" spans="1:130" s="32" customFormat="1" ht="105" customHeight="1" thickBot="1">
      <c r="A12" s="118"/>
      <c r="B12" s="141"/>
      <c r="C12" s="120" t="s">
        <v>104</v>
      </c>
      <c r="D12" s="121"/>
      <c r="E12" s="122"/>
      <c r="F12" s="46" t="s">
        <v>59</v>
      </c>
      <c r="G12" s="47">
        <v>1674.5</v>
      </c>
      <c r="H12" s="47">
        <v>1001.9</v>
      </c>
      <c r="I12" s="44">
        <f>H12/G12*100</f>
        <v>59.832785906240673</v>
      </c>
      <c r="J12" s="48"/>
      <c r="K12" s="82" t="s">
        <v>63</v>
      </c>
      <c r="L12" s="87">
        <v>100.6</v>
      </c>
      <c r="M12" s="49">
        <v>80.099999999999994</v>
      </c>
      <c r="N12" s="50">
        <f t="shared" si="1"/>
        <v>79.622266401590451</v>
      </c>
      <c r="O12" s="53"/>
      <c r="P12" s="132"/>
      <c r="Q12" s="33"/>
      <c r="R12" s="33"/>
    </row>
    <row r="13" spans="1:130" s="32" customFormat="1" ht="132" customHeight="1">
      <c r="A13" s="118"/>
      <c r="B13" s="141"/>
      <c r="C13" s="109" t="s">
        <v>105</v>
      </c>
      <c r="D13" s="110"/>
      <c r="E13" s="111"/>
      <c r="F13" s="79" t="s">
        <v>60</v>
      </c>
      <c r="G13" s="47">
        <v>110</v>
      </c>
      <c r="H13" s="47">
        <v>110</v>
      </c>
      <c r="I13" s="44">
        <v>100</v>
      </c>
      <c r="J13" s="48"/>
      <c r="K13" s="81" t="s">
        <v>64</v>
      </c>
      <c r="L13" s="76">
        <v>102.6</v>
      </c>
      <c r="M13" s="49">
        <v>104</v>
      </c>
      <c r="N13" s="50">
        <f t="shared" ref="N13" si="2">M13/L13*100</f>
        <v>101.36452241715401</v>
      </c>
      <c r="O13" s="53"/>
      <c r="P13" s="132"/>
      <c r="Q13" s="33"/>
      <c r="R13" s="33"/>
    </row>
    <row r="14" spans="1:130" s="32" customFormat="1" ht="176.25" customHeight="1">
      <c r="A14" s="118"/>
      <c r="B14" s="141"/>
      <c r="C14" s="112"/>
      <c r="D14" s="113"/>
      <c r="E14" s="114"/>
      <c r="F14" s="79" t="s">
        <v>61</v>
      </c>
      <c r="G14" s="47"/>
      <c r="H14" s="47"/>
      <c r="I14" s="44"/>
      <c r="J14" s="48"/>
      <c r="K14" s="81" t="s">
        <v>65</v>
      </c>
      <c r="L14" s="76">
        <v>0</v>
      </c>
      <c r="M14" s="49">
        <v>0</v>
      </c>
      <c r="N14" s="50">
        <v>0</v>
      </c>
      <c r="O14" s="53"/>
      <c r="P14" s="132"/>
      <c r="Q14" s="33"/>
      <c r="R14" s="33"/>
    </row>
    <row r="15" spans="1:130" s="32" customFormat="1" ht="64.5" customHeight="1">
      <c r="A15" s="118"/>
      <c r="B15" s="141"/>
      <c r="C15" s="115"/>
      <c r="D15" s="116"/>
      <c r="E15" s="117"/>
      <c r="F15" s="79"/>
      <c r="G15" s="47"/>
      <c r="H15" s="47"/>
      <c r="I15" s="44"/>
      <c r="J15" s="48"/>
      <c r="K15" s="81" t="s">
        <v>66</v>
      </c>
      <c r="L15" s="76">
        <v>103.2</v>
      </c>
      <c r="M15" s="49">
        <v>183</v>
      </c>
      <c r="N15" s="50">
        <f t="shared" ref="N15:N16" si="3">M15/L15*100</f>
        <v>177.32558139534885</v>
      </c>
      <c r="O15" s="53"/>
      <c r="P15" s="132"/>
      <c r="Q15" s="33"/>
      <c r="R15" s="33"/>
    </row>
    <row r="16" spans="1:130" s="32" customFormat="1" ht="109.5" customHeight="1">
      <c r="A16" s="118"/>
      <c r="B16" s="141"/>
      <c r="C16" s="108"/>
      <c r="D16" s="108"/>
      <c r="E16" s="108"/>
      <c r="F16" s="46"/>
      <c r="G16" s="47"/>
      <c r="H16" s="47"/>
      <c r="I16" s="44"/>
      <c r="J16" s="48"/>
      <c r="K16" s="81" t="s">
        <v>67</v>
      </c>
      <c r="L16" s="85">
        <v>17</v>
      </c>
      <c r="M16" s="74">
        <v>17.2</v>
      </c>
      <c r="N16" s="75">
        <f t="shared" si="3"/>
        <v>101.17647058823529</v>
      </c>
      <c r="O16" s="53"/>
      <c r="P16" s="132"/>
      <c r="Q16" s="33"/>
      <c r="R16" s="33"/>
    </row>
    <row r="17" spans="1:18" s="32" customFormat="1" ht="142.5" customHeight="1">
      <c r="A17" s="118"/>
      <c r="B17" s="141"/>
      <c r="C17" s="108"/>
      <c r="D17" s="108"/>
      <c r="E17" s="108"/>
      <c r="F17" s="79"/>
      <c r="G17" s="47"/>
      <c r="H17" s="47"/>
      <c r="I17" s="44"/>
      <c r="J17" s="48"/>
      <c r="K17" s="65" t="s">
        <v>68</v>
      </c>
      <c r="L17" s="68">
        <v>33000</v>
      </c>
      <c r="M17" s="68">
        <v>41744</v>
      </c>
      <c r="N17" s="75">
        <f>M17/L17*100</f>
        <v>126.49696969696971</v>
      </c>
      <c r="O17" s="53"/>
      <c r="P17" s="132"/>
      <c r="Q17" s="33"/>
      <c r="R17" s="33"/>
    </row>
    <row r="18" spans="1:18" s="32" customFormat="1" ht="102.75" customHeight="1">
      <c r="A18" s="118"/>
      <c r="B18" s="141"/>
      <c r="C18" s="108"/>
      <c r="D18" s="108"/>
      <c r="E18" s="108"/>
      <c r="F18" s="79"/>
      <c r="G18" s="47"/>
      <c r="H18" s="47"/>
      <c r="I18" s="44"/>
      <c r="J18" s="48"/>
      <c r="K18" s="95" t="s">
        <v>69</v>
      </c>
      <c r="L18" s="64">
        <v>103.2</v>
      </c>
      <c r="M18" s="64">
        <v>100.8</v>
      </c>
      <c r="N18" s="50">
        <f>M18/L18*100</f>
        <v>97.674418604651152</v>
      </c>
      <c r="O18" s="53"/>
      <c r="P18" s="132"/>
      <c r="Q18" s="33"/>
      <c r="R18" s="33"/>
    </row>
    <row r="19" spans="1:18" s="32" customFormat="1" ht="131.25" customHeight="1">
      <c r="A19" s="118"/>
      <c r="B19" s="141"/>
      <c r="C19" s="108"/>
      <c r="D19" s="108"/>
      <c r="E19" s="108"/>
      <c r="F19" s="46"/>
      <c r="G19" s="47"/>
      <c r="H19" s="47"/>
      <c r="I19" s="44"/>
      <c r="J19" s="48"/>
      <c r="K19" s="83" t="s">
        <v>70</v>
      </c>
      <c r="L19" s="76">
        <v>2</v>
      </c>
      <c r="M19" s="49">
        <v>1</v>
      </c>
      <c r="N19" s="50">
        <f t="shared" ref="N19" si="4">M19/L19*100</f>
        <v>50</v>
      </c>
      <c r="O19" s="53"/>
      <c r="P19" s="132"/>
      <c r="Q19" s="33"/>
      <c r="R19" s="33"/>
    </row>
    <row r="20" spans="1:18" s="32" customFormat="1" ht="128.25" customHeight="1">
      <c r="A20" s="118"/>
      <c r="B20" s="141"/>
      <c r="C20" s="108"/>
      <c r="D20" s="108"/>
      <c r="E20" s="108"/>
      <c r="F20" s="79"/>
      <c r="G20" s="47"/>
      <c r="H20" s="47"/>
      <c r="I20" s="44"/>
      <c r="J20" s="48"/>
      <c r="K20" s="101" t="s">
        <v>100</v>
      </c>
      <c r="L20" s="76">
        <v>0</v>
      </c>
      <c r="M20" s="49">
        <v>0</v>
      </c>
      <c r="N20" s="50">
        <v>0</v>
      </c>
      <c r="O20" s="53"/>
      <c r="P20" s="132"/>
      <c r="Q20" s="33"/>
      <c r="R20" s="33"/>
    </row>
    <row r="21" spans="1:18" s="32" customFormat="1" ht="252.75" customHeight="1">
      <c r="A21" s="118"/>
      <c r="B21" s="141"/>
      <c r="C21" s="108"/>
      <c r="D21" s="108"/>
      <c r="E21" s="108"/>
      <c r="F21" s="79"/>
      <c r="G21" s="47"/>
      <c r="H21" s="47"/>
      <c r="I21" s="44"/>
      <c r="J21" s="48"/>
      <c r="K21" s="66" t="s">
        <v>71</v>
      </c>
      <c r="L21" s="76">
        <v>0</v>
      </c>
      <c r="M21" s="49">
        <v>0</v>
      </c>
      <c r="N21" s="50">
        <v>0</v>
      </c>
      <c r="O21" s="53"/>
      <c r="P21" s="132"/>
      <c r="Q21" s="34"/>
      <c r="R21" s="33"/>
    </row>
    <row r="22" spans="1:18" ht="129" customHeight="1">
      <c r="A22" s="118"/>
      <c r="B22" s="141"/>
      <c r="C22" s="108"/>
      <c r="D22" s="108"/>
      <c r="E22" s="108"/>
      <c r="F22" s="46"/>
      <c r="G22" s="51"/>
      <c r="H22" s="51"/>
      <c r="I22" s="51"/>
      <c r="J22" s="51"/>
      <c r="K22" s="83" t="s">
        <v>58</v>
      </c>
      <c r="L22" s="51"/>
      <c r="M22" s="51"/>
      <c r="N22" s="50"/>
      <c r="O22" s="53"/>
      <c r="P22" s="132"/>
    </row>
    <row r="23" spans="1:18" ht="101.25" customHeight="1">
      <c r="A23" s="118"/>
      <c r="B23" s="141"/>
      <c r="C23" s="149"/>
      <c r="D23" s="150"/>
      <c r="E23" s="151"/>
      <c r="F23" s="79"/>
      <c r="G23" s="51"/>
      <c r="H23" s="51"/>
      <c r="I23" s="51"/>
      <c r="J23" s="51"/>
      <c r="K23" s="66" t="s">
        <v>72</v>
      </c>
      <c r="L23" s="51">
        <v>15</v>
      </c>
      <c r="M23" s="51"/>
      <c r="N23" s="94">
        <f t="shared" ref="N23:N36" si="5">M23/L23*100</f>
        <v>0</v>
      </c>
      <c r="O23" s="53"/>
      <c r="P23" s="132"/>
    </row>
    <row r="24" spans="1:18" ht="99" customHeight="1">
      <c r="A24" s="118"/>
      <c r="B24" s="141"/>
      <c r="C24" s="149"/>
      <c r="D24" s="150"/>
      <c r="E24" s="151"/>
      <c r="F24" s="79"/>
      <c r="G24" s="51"/>
      <c r="H24" s="51"/>
      <c r="I24" s="51"/>
      <c r="J24" s="51"/>
      <c r="K24" s="66" t="s">
        <v>73</v>
      </c>
      <c r="L24" s="51">
        <v>3</v>
      </c>
      <c r="M24" s="51">
        <v>2</v>
      </c>
      <c r="N24" s="94">
        <f t="shared" si="5"/>
        <v>66.666666666666657</v>
      </c>
      <c r="O24" s="53"/>
      <c r="P24" s="132"/>
    </row>
    <row r="25" spans="1:18" ht="52.5" customHeight="1">
      <c r="A25" s="118"/>
      <c r="B25" s="141"/>
      <c r="C25" s="108"/>
      <c r="D25" s="108"/>
      <c r="E25" s="108"/>
      <c r="F25" s="51"/>
      <c r="G25" s="51"/>
      <c r="H25" s="51"/>
      <c r="I25" s="51"/>
      <c r="J25" s="51"/>
      <c r="K25" s="96" t="s">
        <v>74</v>
      </c>
      <c r="L25" s="51">
        <v>2</v>
      </c>
      <c r="M25" s="51"/>
      <c r="N25" s="94">
        <f t="shared" si="5"/>
        <v>0</v>
      </c>
      <c r="O25" s="53"/>
      <c r="P25" s="132"/>
    </row>
    <row r="26" spans="1:18" ht="108" customHeight="1">
      <c r="A26" s="118"/>
      <c r="B26" s="141"/>
      <c r="C26" s="108"/>
      <c r="D26" s="108"/>
      <c r="E26" s="108"/>
      <c r="F26" s="51"/>
      <c r="G26" s="51"/>
      <c r="H26" s="51"/>
      <c r="I26" s="51"/>
      <c r="J26" s="51"/>
      <c r="K26" s="96" t="s">
        <v>75</v>
      </c>
      <c r="L26" s="51">
        <v>120</v>
      </c>
      <c r="M26" s="51">
        <v>80.099999999999994</v>
      </c>
      <c r="N26" s="94">
        <f t="shared" si="5"/>
        <v>66.75</v>
      </c>
      <c r="O26" s="53"/>
      <c r="P26" s="132"/>
    </row>
    <row r="27" spans="1:18" ht="108" customHeight="1">
      <c r="A27" s="118"/>
      <c r="B27" s="141"/>
      <c r="C27" s="102"/>
      <c r="D27" s="103"/>
      <c r="E27" s="104"/>
      <c r="F27" s="51"/>
      <c r="G27" s="51"/>
      <c r="H27" s="51"/>
      <c r="I27" s="51"/>
      <c r="J27" s="51"/>
      <c r="K27" s="101" t="s">
        <v>101</v>
      </c>
      <c r="L27" s="51">
        <v>15</v>
      </c>
      <c r="M27" s="51"/>
      <c r="N27" s="94">
        <v>0</v>
      </c>
      <c r="O27" s="53"/>
      <c r="P27" s="132"/>
    </row>
    <row r="28" spans="1:18" ht="108" customHeight="1">
      <c r="A28" s="118"/>
      <c r="B28" s="141"/>
      <c r="C28" s="102"/>
      <c r="D28" s="103"/>
      <c r="E28" s="104"/>
      <c r="F28" s="51"/>
      <c r="G28" s="51"/>
      <c r="H28" s="51"/>
      <c r="I28" s="51"/>
      <c r="J28" s="51"/>
      <c r="K28" s="101" t="s">
        <v>102</v>
      </c>
      <c r="L28" s="64">
        <v>20</v>
      </c>
      <c r="M28" s="51"/>
      <c r="N28" s="94">
        <v>0</v>
      </c>
      <c r="O28" s="53"/>
      <c r="P28" s="132"/>
    </row>
    <row r="29" spans="1:18" ht="108" customHeight="1">
      <c r="A29" s="118"/>
      <c r="B29" s="141"/>
      <c r="C29" s="102"/>
      <c r="D29" s="103"/>
      <c r="E29" s="104"/>
      <c r="F29" s="51"/>
      <c r="G29" s="51"/>
      <c r="H29" s="51"/>
      <c r="I29" s="51"/>
      <c r="J29" s="51"/>
      <c r="K29" s="101" t="s">
        <v>103</v>
      </c>
      <c r="L29" s="64">
        <v>50</v>
      </c>
      <c r="M29" s="51"/>
      <c r="N29" s="94">
        <v>0</v>
      </c>
      <c r="O29" s="53"/>
      <c r="P29" s="132"/>
    </row>
    <row r="30" spans="1:18" ht="120" customHeight="1">
      <c r="A30" s="118"/>
      <c r="B30" s="141"/>
      <c r="C30" s="91"/>
      <c r="D30" s="92"/>
      <c r="E30" s="93"/>
      <c r="F30" s="51"/>
      <c r="G30" s="51"/>
      <c r="H30" s="51"/>
      <c r="I30" s="51"/>
      <c r="J30" s="51"/>
      <c r="K30" s="83" t="s">
        <v>76</v>
      </c>
      <c r="L30" s="64">
        <v>85</v>
      </c>
      <c r="M30" s="64">
        <v>98.4</v>
      </c>
      <c r="N30" s="50">
        <f t="shared" si="5"/>
        <v>115.76470588235294</v>
      </c>
      <c r="O30" s="53"/>
      <c r="P30" s="132"/>
    </row>
    <row r="31" spans="1:18" ht="128.25" customHeight="1">
      <c r="A31" s="118"/>
      <c r="B31" s="141"/>
      <c r="C31" s="91"/>
      <c r="D31" s="92"/>
      <c r="E31" s="93"/>
      <c r="F31" s="51"/>
      <c r="G31" s="51"/>
      <c r="H31" s="51"/>
      <c r="I31" s="51"/>
      <c r="J31" s="51"/>
      <c r="K31" s="83" t="s">
        <v>77</v>
      </c>
      <c r="L31" s="64">
        <v>20</v>
      </c>
      <c r="M31" s="64">
        <v>40</v>
      </c>
      <c r="N31" s="50">
        <f t="shared" si="5"/>
        <v>200</v>
      </c>
      <c r="O31" s="53"/>
      <c r="P31" s="132"/>
    </row>
    <row r="32" spans="1:18" ht="107.25" customHeight="1">
      <c r="A32" s="118"/>
      <c r="B32" s="141"/>
      <c r="C32" s="91"/>
      <c r="D32" s="92"/>
      <c r="E32" s="93"/>
      <c r="F32" s="51"/>
      <c r="G32" s="51"/>
      <c r="H32" s="51"/>
      <c r="I32" s="51"/>
      <c r="J32" s="51"/>
      <c r="K32" s="98" t="s">
        <v>78</v>
      </c>
      <c r="L32" s="76">
        <v>10</v>
      </c>
      <c r="M32" s="49">
        <v>7.5</v>
      </c>
      <c r="N32" s="50">
        <f t="shared" si="5"/>
        <v>75</v>
      </c>
      <c r="O32" s="53"/>
      <c r="P32" s="132"/>
    </row>
    <row r="33" spans="1:16" ht="136.5" customHeight="1">
      <c r="A33" s="118"/>
      <c r="B33" s="141"/>
      <c r="C33" s="91"/>
      <c r="D33" s="92"/>
      <c r="E33" s="93"/>
      <c r="F33" s="51"/>
      <c r="G33" s="51"/>
      <c r="H33" s="51"/>
      <c r="I33" s="51"/>
      <c r="J33" s="51"/>
      <c r="K33" s="97" t="s">
        <v>79</v>
      </c>
      <c r="L33" s="76">
        <v>0.81399999999999995</v>
      </c>
      <c r="M33" s="49">
        <v>0.18</v>
      </c>
      <c r="N33" s="50">
        <f t="shared" si="5"/>
        <v>22.113022113022112</v>
      </c>
      <c r="O33" s="53"/>
      <c r="P33" s="132"/>
    </row>
    <row r="34" spans="1:16" ht="51.75" customHeight="1">
      <c r="A34" s="118"/>
      <c r="B34" s="141"/>
      <c r="C34" s="91"/>
      <c r="D34" s="92"/>
      <c r="E34" s="93"/>
      <c r="F34" s="51"/>
      <c r="G34" s="51"/>
      <c r="H34" s="51"/>
      <c r="I34" s="51"/>
      <c r="J34" s="51"/>
      <c r="K34" s="67" t="s">
        <v>80</v>
      </c>
      <c r="L34" s="76">
        <v>0.28000000000000003</v>
      </c>
      <c r="M34" s="49">
        <v>7.4999999999999997E-2</v>
      </c>
      <c r="N34" s="50">
        <f t="shared" si="5"/>
        <v>26.785714285714285</v>
      </c>
      <c r="O34" s="53"/>
      <c r="P34" s="132"/>
    </row>
    <row r="35" spans="1:16" ht="185.25" customHeight="1">
      <c r="A35" s="118"/>
      <c r="B35" s="141"/>
      <c r="C35" s="91"/>
      <c r="D35" s="92"/>
      <c r="E35" s="93"/>
      <c r="F35" s="51"/>
      <c r="G35" s="51"/>
      <c r="H35" s="51"/>
      <c r="I35" s="51"/>
      <c r="J35" s="51"/>
      <c r="K35" s="83" t="s">
        <v>81</v>
      </c>
      <c r="L35" s="76">
        <v>63</v>
      </c>
      <c r="M35" s="49">
        <v>116</v>
      </c>
      <c r="N35" s="50">
        <f t="shared" si="5"/>
        <v>184.12698412698413</v>
      </c>
      <c r="O35" s="53"/>
      <c r="P35" s="132"/>
    </row>
    <row r="36" spans="1:16" ht="150" customHeight="1">
      <c r="A36" s="118"/>
      <c r="B36" s="141"/>
      <c r="C36" s="91"/>
      <c r="D36" s="92"/>
      <c r="E36" s="93"/>
      <c r="F36" s="51"/>
      <c r="G36" s="51"/>
      <c r="H36" s="51"/>
      <c r="I36" s="51"/>
      <c r="J36" s="51"/>
      <c r="K36" s="67" t="s">
        <v>82</v>
      </c>
      <c r="L36" s="64">
        <v>39137</v>
      </c>
      <c r="M36" s="64">
        <v>40600</v>
      </c>
      <c r="N36" s="50">
        <f t="shared" si="5"/>
        <v>103.73815059917726</v>
      </c>
      <c r="O36" s="53"/>
      <c r="P36" s="132"/>
    </row>
    <row r="37" spans="1:16" ht="104.25" customHeight="1">
      <c r="A37" s="118"/>
      <c r="B37" s="141"/>
      <c r="C37" s="91"/>
      <c r="D37" s="92"/>
      <c r="E37" s="93"/>
      <c r="F37" s="51"/>
      <c r="G37" s="51"/>
      <c r="H37" s="51"/>
      <c r="I37" s="51"/>
      <c r="J37" s="51"/>
      <c r="K37" s="83" t="s">
        <v>83</v>
      </c>
      <c r="L37" s="64">
        <v>137350</v>
      </c>
      <c r="M37" s="64">
        <v>111348</v>
      </c>
      <c r="N37" s="50">
        <f>M37/L37*100</f>
        <v>81.068802329814332</v>
      </c>
      <c r="O37" s="53"/>
      <c r="P37" s="132"/>
    </row>
    <row r="38" spans="1:16" ht="73.5" customHeight="1">
      <c r="A38" s="118"/>
      <c r="B38" s="141"/>
      <c r="C38" s="91"/>
      <c r="D38" s="92"/>
      <c r="E38" s="93"/>
      <c r="F38" s="51"/>
      <c r="G38" s="51"/>
      <c r="H38" s="51"/>
      <c r="I38" s="51"/>
      <c r="J38" s="51"/>
      <c r="K38" s="83" t="s">
        <v>84</v>
      </c>
      <c r="L38" s="64">
        <v>50249</v>
      </c>
      <c r="M38" s="64">
        <v>47851</v>
      </c>
      <c r="N38" s="50">
        <f>M38/L38*100</f>
        <v>95.227765726681127</v>
      </c>
      <c r="O38" s="53"/>
      <c r="P38" s="132"/>
    </row>
    <row r="39" spans="1:16" ht="44.25" customHeight="1">
      <c r="A39" s="118"/>
      <c r="B39" s="141"/>
      <c r="C39" s="91"/>
      <c r="D39" s="92"/>
      <c r="E39" s="93"/>
      <c r="F39" s="51"/>
      <c r="G39" s="51"/>
      <c r="H39" s="51"/>
      <c r="I39" s="51"/>
      <c r="J39" s="51"/>
      <c r="K39" s="73" t="s">
        <v>85</v>
      </c>
      <c r="L39" s="51">
        <v>2300</v>
      </c>
      <c r="M39" s="51">
        <v>2139</v>
      </c>
      <c r="N39" s="50">
        <f>M39/L39*100</f>
        <v>93</v>
      </c>
      <c r="O39" s="53"/>
      <c r="P39" s="132"/>
    </row>
    <row r="40" spans="1:16" ht="46.5" customHeight="1">
      <c r="A40" s="118"/>
      <c r="B40" s="141"/>
      <c r="C40" s="91"/>
      <c r="D40" s="92"/>
      <c r="E40" s="93"/>
      <c r="F40" s="51"/>
      <c r="G40" s="51"/>
      <c r="H40" s="51"/>
      <c r="I40" s="51"/>
      <c r="J40" s="51"/>
      <c r="K40" s="73" t="s">
        <v>86</v>
      </c>
      <c r="L40" s="88">
        <v>29500</v>
      </c>
      <c r="M40" s="51">
        <v>29600</v>
      </c>
      <c r="N40" s="50">
        <f>M40/L40*100</f>
        <v>100.33898305084745</v>
      </c>
      <c r="O40" s="53"/>
      <c r="P40" s="132"/>
    </row>
    <row r="41" spans="1:16" ht="65.25" customHeight="1">
      <c r="A41" s="118"/>
      <c r="B41" s="141"/>
      <c r="C41" s="91"/>
      <c r="D41" s="92"/>
      <c r="E41" s="93"/>
      <c r="F41" s="51"/>
      <c r="G41" s="51"/>
      <c r="H41" s="51"/>
      <c r="I41" s="51"/>
      <c r="J41" s="51"/>
      <c r="K41" s="84" t="s">
        <v>87</v>
      </c>
      <c r="L41" s="64">
        <v>105101</v>
      </c>
      <c r="M41" s="64">
        <v>96343</v>
      </c>
      <c r="N41" s="50">
        <f>M41/L41*100</f>
        <v>91.667063110722069</v>
      </c>
      <c r="O41" s="53"/>
      <c r="P41" s="132"/>
    </row>
    <row r="42" spans="1:16" ht="66" customHeight="1">
      <c r="A42" s="118"/>
      <c r="B42" s="141"/>
      <c r="C42" s="91"/>
      <c r="D42" s="92"/>
      <c r="E42" s="93"/>
      <c r="F42" s="51"/>
      <c r="G42" s="51"/>
      <c r="H42" s="51"/>
      <c r="I42" s="51"/>
      <c r="J42" s="51"/>
      <c r="K42" s="67" t="s">
        <v>88</v>
      </c>
      <c r="L42" s="64">
        <v>104601</v>
      </c>
      <c r="M42" s="64">
        <v>95993</v>
      </c>
      <c r="N42" s="50">
        <f t="shared" ref="N42:N43" si="6">M42/L42*100</f>
        <v>91.770633167942947</v>
      </c>
      <c r="O42" s="53"/>
      <c r="P42" s="132"/>
    </row>
    <row r="43" spans="1:16" ht="60" customHeight="1">
      <c r="A43" s="118"/>
      <c r="B43" s="141"/>
      <c r="C43" s="91"/>
      <c r="D43" s="92"/>
      <c r="E43" s="93"/>
      <c r="F43" s="51"/>
      <c r="G43" s="51"/>
      <c r="H43" s="51"/>
      <c r="I43" s="51"/>
      <c r="J43" s="51"/>
      <c r="K43" s="84" t="s">
        <v>89</v>
      </c>
      <c r="L43" s="51">
        <v>500</v>
      </c>
      <c r="M43" s="51">
        <v>350</v>
      </c>
      <c r="N43" s="50">
        <f t="shared" si="6"/>
        <v>70</v>
      </c>
      <c r="O43" s="53"/>
      <c r="P43" s="132"/>
    </row>
    <row r="44" spans="1:16" ht="61.5" customHeight="1">
      <c r="A44" s="118"/>
      <c r="B44" s="141"/>
      <c r="C44" s="91"/>
      <c r="D44" s="92"/>
      <c r="E44" s="93"/>
      <c r="F44" s="51"/>
      <c r="G44" s="51"/>
      <c r="H44" s="51"/>
      <c r="I44" s="51"/>
      <c r="J44" s="51"/>
      <c r="K44" s="98" t="s">
        <v>90</v>
      </c>
      <c r="L44" s="69">
        <v>28150</v>
      </c>
      <c r="M44" s="54">
        <v>27679</v>
      </c>
      <c r="N44" s="50">
        <f t="shared" ref="N44:N52" si="7">M44/L44*100</f>
        <v>98.326820603907635</v>
      </c>
      <c r="O44" s="53"/>
      <c r="P44" s="132"/>
    </row>
    <row r="45" spans="1:16" ht="45.75" customHeight="1">
      <c r="A45" s="118"/>
      <c r="B45" s="141"/>
      <c r="C45" s="91"/>
      <c r="D45" s="92"/>
      <c r="E45" s="93"/>
      <c r="F45" s="51"/>
      <c r="G45" s="51"/>
      <c r="H45" s="51"/>
      <c r="I45" s="51"/>
      <c r="J45" s="51"/>
      <c r="K45" s="84" t="s">
        <v>88</v>
      </c>
      <c r="L45" s="76">
        <v>26247</v>
      </c>
      <c r="M45" s="49">
        <v>26370</v>
      </c>
      <c r="N45" s="50">
        <f t="shared" si="7"/>
        <v>100.46862498571265</v>
      </c>
      <c r="O45" s="53"/>
      <c r="P45" s="132"/>
    </row>
    <row r="46" spans="1:16" ht="47.25" customHeight="1">
      <c r="A46" s="118"/>
      <c r="B46" s="141"/>
      <c r="C46" s="91"/>
      <c r="D46" s="92"/>
      <c r="E46" s="93"/>
      <c r="F46" s="51"/>
      <c r="G46" s="51"/>
      <c r="H46" s="51"/>
      <c r="I46" s="51"/>
      <c r="J46" s="51"/>
      <c r="K46" s="84" t="s">
        <v>91</v>
      </c>
      <c r="L46" s="64">
        <v>1903</v>
      </c>
      <c r="M46" s="64">
        <v>1309</v>
      </c>
      <c r="N46" s="50">
        <f t="shared" si="7"/>
        <v>68.786127167630056</v>
      </c>
      <c r="O46" s="53"/>
      <c r="P46" s="132"/>
    </row>
    <row r="47" spans="1:16" ht="61.5" customHeight="1">
      <c r="A47" s="118"/>
      <c r="B47" s="141"/>
      <c r="C47" s="108"/>
      <c r="D47" s="108"/>
      <c r="E47" s="108"/>
      <c r="F47" s="51"/>
      <c r="G47" s="51"/>
      <c r="H47" s="51"/>
      <c r="I47" s="51"/>
      <c r="J47" s="51"/>
      <c r="K47" s="83" t="s">
        <v>92</v>
      </c>
      <c r="L47" s="89">
        <v>12353</v>
      </c>
      <c r="M47" s="64">
        <v>10747</v>
      </c>
      <c r="N47" s="50">
        <f t="shared" si="7"/>
        <v>86.999109528049871</v>
      </c>
      <c r="O47" s="53"/>
      <c r="P47" s="132"/>
    </row>
    <row r="48" spans="1:16" ht="42.75" customHeight="1">
      <c r="A48" s="118"/>
      <c r="B48" s="141"/>
      <c r="C48" s="143"/>
      <c r="D48" s="143"/>
      <c r="E48" s="143"/>
      <c r="F48" s="77"/>
      <c r="G48" s="44"/>
      <c r="H48" s="44"/>
      <c r="I48" s="44"/>
      <c r="J48" s="78"/>
      <c r="K48" s="83" t="s">
        <v>93</v>
      </c>
      <c r="L48" s="89">
        <v>10580</v>
      </c>
      <c r="M48" s="64">
        <v>9765</v>
      </c>
      <c r="N48" s="50">
        <f t="shared" si="7"/>
        <v>92.296786389413981</v>
      </c>
      <c r="O48" s="53"/>
      <c r="P48" s="132"/>
    </row>
    <row r="49" spans="1:129" ht="42.75" customHeight="1">
      <c r="A49" s="118"/>
      <c r="B49" s="141"/>
      <c r="C49" s="152"/>
      <c r="D49" s="153"/>
      <c r="E49" s="154"/>
      <c r="F49" s="77"/>
      <c r="G49" s="44"/>
      <c r="H49" s="44"/>
      <c r="I49" s="44"/>
      <c r="J49" s="78"/>
      <c r="K49" s="83" t="s">
        <v>89</v>
      </c>
      <c r="L49" s="88">
        <v>1773</v>
      </c>
      <c r="M49" s="51">
        <v>956</v>
      </c>
      <c r="N49" s="50">
        <f t="shared" si="7"/>
        <v>53.919909757473206</v>
      </c>
      <c r="O49" s="53"/>
      <c r="P49" s="132"/>
    </row>
    <row r="50" spans="1:129" ht="49.5" customHeight="1">
      <c r="A50" s="118"/>
      <c r="B50" s="141"/>
      <c r="C50" s="143"/>
      <c r="D50" s="143"/>
      <c r="E50" s="143"/>
      <c r="F50" s="77"/>
      <c r="G50" s="44"/>
      <c r="H50" s="44"/>
      <c r="I50" s="44"/>
      <c r="J50" s="78"/>
      <c r="K50" s="83" t="s">
        <v>94</v>
      </c>
      <c r="L50" s="89">
        <v>3896</v>
      </c>
      <c r="M50" s="64">
        <v>3688</v>
      </c>
      <c r="N50" s="50">
        <f t="shared" si="7"/>
        <v>94.661190965092402</v>
      </c>
      <c r="O50" s="53"/>
      <c r="P50" s="132"/>
    </row>
    <row r="51" spans="1:129" ht="47.25" customHeight="1">
      <c r="A51" s="118"/>
      <c r="B51" s="141"/>
      <c r="C51" s="142"/>
      <c r="D51" s="142"/>
      <c r="E51" s="142"/>
      <c r="F51" s="79"/>
      <c r="G51" s="47"/>
      <c r="H51" s="47"/>
      <c r="I51" s="44"/>
      <c r="J51" s="78"/>
      <c r="K51" s="84" t="s">
        <v>95</v>
      </c>
      <c r="L51" s="51">
        <v>3602</v>
      </c>
      <c r="M51" s="51">
        <v>3518</v>
      </c>
      <c r="N51" s="50">
        <f t="shared" si="7"/>
        <v>97.667962243198218</v>
      </c>
      <c r="O51" s="53"/>
      <c r="P51" s="132"/>
    </row>
    <row r="52" spans="1:129" ht="57.75" customHeight="1">
      <c r="A52" s="118"/>
      <c r="B52" s="141"/>
      <c r="C52" s="144"/>
      <c r="D52" s="145"/>
      <c r="E52" s="146"/>
      <c r="F52" s="79"/>
      <c r="G52" s="47"/>
      <c r="H52" s="47"/>
      <c r="I52" s="44"/>
      <c r="J52" s="78"/>
      <c r="K52" s="98" t="s">
        <v>96</v>
      </c>
      <c r="L52" s="69">
        <v>3602</v>
      </c>
      <c r="M52" s="54">
        <v>3402</v>
      </c>
      <c r="N52" s="50">
        <f t="shared" si="7"/>
        <v>94.447529150471965</v>
      </c>
      <c r="O52" s="53"/>
      <c r="P52" s="132"/>
    </row>
    <row r="53" spans="1:129" ht="36" customHeight="1">
      <c r="A53" s="118"/>
      <c r="B53" s="141"/>
      <c r="C53" s="142"/>
      <c r="D53" s="142"/>
      <c r="E53" s="142"/>
      <c r="F53" s="79"/>
      <c r="G53" s="47"/>
      <c r="H53" s="47"/>
      <c r="I53" s="44"/>
      <c r="J53" s="78"/>
      <c r="K53" s="72" t="s">
        <v>97</v>
      </c>
      <c r="L53" s="85">
        <v>0</v>
      </c>
      <c r="M53" s="74">
        <v>116</v>
      </c>
      <c r="N53" s="50">
        <v>0</v>
      </c>
      <c r="O53" s="53"/>
      <c r="P53" s="132"/>
    </row>
    <row r="54" spans="1:129" s="32" customFormat="1" ht="48" customHeight="1">
      <c r="A54" s="118"/>
      <c r="B54" s="52"/>
      <c r="C54" s="119"/>
      <c r="D54" s="119"/>
      <c r="E54" s="119"/>
      <c r="F54" s="79"/>
      <c r="G54" s="47"/>
      <c r="H54" s="47"/>
      <c r="I54" s="44"/>
      <c r="J54" s="78"/>
      <c r="K54" s="83" t="s">
        <v>89</v>
      </c>
      <c r="L54" s="90">
        <v>294</v>
      </c>
      <c r="M54" s="74">
        <v>170</v>
      </c>
      <c r="N54" s="50">
        <f>M54/L54*100</f>
        <v>57.823129251700678</v>
      </c>
      <c r="O54" s="53"/>
      <c r="P54" s="132"/>
      <c r="Q54" s="37"/>
      <c r="R54" s="37"/>
      <c r="S54" s="38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8"/>
      <c r="AF54" s="38"/>
      <c r="AG54" s="38"/>
      <c r="AH54" s="38"/>
      <c r="AI54" s="38"/>
      <c r="AJ54" s="38"/>
      <c r="AK54" s="38"/>
      <c r="AL54" s="38"/>
      <c r="AM54" s="38"/>
      <c r="AN54" s="38"/>
      <c r="AO54" s="38"/>
      <c r="AP54" s="38"/>
      <c r="AQ54" s="38"/>
      <c r="AR54" s="38"/>
      <c r="AS54" s="38"/>
      <c r="AT54" s="38"/>
      <c r="AU54" s="38"/>
      <c r="AV54" s="38"/>
      <c r="AW54" s="38"/>
      <c r="AX54" s="38"/>
      <c r="AY54" s="38"/>
      <c r="AZ54" s="38"/>
      <c r="BA54" s="38"/>
      <c r="BB54" s="38"/>
      <c r="BC54" s="38"/>
      <c r="BD54" s="38"/>
      <c r="BE54" s="38"/>
      <c r="BF54" s="38"/>
      <c r="BG54" s="38"/>
      <c r="BH54" s="38"/>
      <c r="BI54" s="38"/>
      <c r="BJ54" s="38"/>
      <c r="BK54" s="38"/>
      <c r="BL54" s="38"/>
      <c r="BM54" s="38"/>
      <c r="BN54" s="38"/>
      <c r="BO54" s="38"/>
      <c r="BP54" s="38"/>
      <c r="BQ54" s="38"/>
      <c r="BR54" s="38"/>
      <c r="BS54" s="38"/>
      <c r="BT54" s="38"/>
      <c r="BU54" s="38"/>
      <c r="BV54" s="38"/>
      <c r="BW54" s="38"/>
      <c r="BX54" s="38"/>
      <c r="BY54" s="38"/>
      <c r="BZ54" s="38"/>
      <c r="CA54" s="38"/>
      <c r="CB54" s="38"/>
      <c r="CC54" s="38"/>
      <c r="CD54" s="38"/>
      <c r="CE54" s="38"/>
      <c r="CF54" s="38"/>
      <c r="CG54" s="38"/>
      <c r="CH54" s="38"/>
      <c r="CI54" s="38"/>
      <c r="CJ54" s="38"/>
      <c r="CK54" s="38"/>
      <c r="CL54" s="38"/>
      <c r="CM54" s="38"/>
      <c r="CN54" s="38"/>
      <c r="CO54" s="38"/>
      <c r="CP54" s="38"/>
      <c r="CQ54" s="38"/>
      <c r="CR54" s="38"/>
      <c r="CS54" s="38"/>
      <c r="CT54" s="38"/>
      <c r="CU54" s="38"/>
      <c r="CV54" s="38"/>
      <c r="CW54" s="38"/>
      <c r="CX54" s="38"/>
      <c r="CY54" s="38"/>
      <c r="CZ54" s="38"/>
      <c r="DA54" s="38"/>
      <c r="DB54" s="38"/>
      <c r="DC54" s="38"/>
      <c r="DD54" s="38"/>
      <c r="DE54" s="38"/>
      <c r="DF54" s="38"/>
      <c r="DG54" s="38"/>
      <c r="DH54" s="38"/>
      <c r="DI54" s="38"/>
      <c r="DJ54" s="38"/>
      <c r="DK54" s="38"/>
      <c r="DL54" s="38"/>
      <c r="DM54" s="38"/>
      <c r="DN54" s="38"/>
      <c r="DO54" s="38"/>
      <c r="DP54" s="38"/>
      <c r="DQ54" s="38"/>
      <c r="DR54" s="38"/>
      <c r="DS54" s="38"/>
      <c r="DT54" s="38"/>
      <c r="DU54" s="38"/>
      <c r="DV54" s="38"/>
      <c r="DW54" s="38"/>
      <c r="DX54" s="38"/>
      <c r="DY54" s="38"/>
    </row>
    <row r="55" spans="1:129" s="32" customFormat="1" ht="60" customHeight="1" thickBot="1">
      <c r="A55" s="118"/>
      <c r="B55" s="100"/>
      <c r="C55" s="143"/>
      <c r="D55" s="143"/>
      <c r="E55" s="143"/>
      <c r="F55" s="77"/>
      <c r="G55" s="44"/>
      <c r="H55" s="44"/>
      <c r="I55" s="44"/>
      <c r="J55" s="78"/>
      <c r="K55" s="147" t="s">
        <v>50</v>
      </c>
      <c r="L55" s="147"/>
      <c r="M55" s="148"/>
      <c r="N55" s="55">
        <v>73.5</v>
      </c>
      <c r="O55" s="56"/>
      <c r="P55" s="132"/>
      <c r="Q55" s="37"/>
      <c r="R55" s="37"/>
      <c r="S55" s="38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8"/>
      <c r="AF55" s="38"/>
      <c r="AG55" s="38"/>
      <c r="AH55" s="38"/>
      <c r="AI55" s="38"/>
      <c r="AJ55" s="38"/>
      <c r="AK55" s="38"/>
      <c r="AL55" s="38"/>
      <c r="AM55" s="38"/>
      <c r="AN55" s="38"/>
      <c r="AO55" s="38"/>
      <c r="AP55" s="38"/>
      <c r="AQ55" s="38"/>
      <c r="AR55" s="38"/>
      <c r="AS55" s="38"/>
      <c r="AT55" s="38"/>
      <c r="AU55" s="38"/>
      <c r="AV55" s="38"/>
      <c r="AW55" s="38"/>
      <c r="AX55" s="38"/>
      <c r="AY55" s="38"/>
      <c r="AZ55" s="38"/>
      <c r="BA55" s="38"/>
      <c r="BB55" s="38"/>
      <c r="BC55" s="38"/>
      <c r="BD55" s="38"/>
      <c r="BE55" s="38"/>
      <c r="BF55" s="38"/>
      <c r="BG55" s="38"/>
      <c r="BH55" s="38"/>
      <c r="BI55" s="38"/>
      <c r="BJ55" s="38"/>
      <c r="BK55" s="38"/>
      <c r="BL55" s="38"/>
      <c r="BM55" s="38"/>
      <c r="BN55" s="38"/>
      <c r="BO55" s="38"/>
      <c r="BP55" s="38"/>
      <c r="BQ55" s="38"/>
      <c r="BR55" s="38"/>
      <c r="BS55" s="38"/>
      <c r="BT55" s="38"/>
      <c r="BU55" s="38"/>
      <c r="BV55" s="38"/>
      <c r="BW55" s="38"/>
      <c r="BX55" s="38"/>
      <c r="BY55" s="38"/>
      <c r="BZ55" s="38"/>
      <c r="CA55" s="38"/>
      <c r="CB55" s="38"/>
      <c r="CC55" s="38"/>
      <c r="CD55" s="38"/>
      <c r="CE55" s="38"/>
      <c r="CF55" s="38"/>
      <c r="CG55" s="38"/>
      <c r="CH55" s="38"/>
      <c r="CI55" s="38"/>
      <c r="CJ55" s="38"/>
      <c r="CK55" s="38"/>
      <c r="CL55" s="38"/>
      <c r="CM55" s="38"/>
      <c r="CN55" s="38"/>
      <c r="CO55" s="38"/>
      <c r="CP55" s="38"/>
      <c r="CQ55" s="38"/>
      <c r="CR55" s="38"/>
      <c r="CS55" s="38"/>
      <c r="CT55" s="38"/>
      <c r="CU55" s="38"/>
      <c r="CV55" s="38"/>
      <c r="CW55" s="38"/>
      <c r="CX55" s="38"/>
      <c r="CY55" s="38"/>
      <c r="CZ55" s="38"/>
      <c r="DA55" s="38"/>
      <c r="DB55" s="38"/>
      <c r="DC55" s="38"/>
      <c r="DD55" s="38"/>
      <c r="DE55" s="38"/>
      <c r="DF55" s="38"/>
      <c r="DG55" s="38"/>
      <c r="DH55" s="38"/>
      <c r="DI55" s="38"/>
      <c r="DJ55" s="38"/>
      <c r="DK55" s="38"/>
      <c r="DL55" s="38"/>
      <c r="DM55" s="38"/>
      <c r="DN55" s="38"/>
      <c r="DO55" s="38"/>
      <c r="DP55" s="38"/>
      <c r="DQ55" s="38"/>
      <c r="DR55" s="38"/>
      <c r="DS55" s="38"/>
      <c r="DT55" s="38"/>
      <c r="DU55" s="38"/>
      <c r="DV55" s="38"/>
      <c r="DW55" s="38"/>
      <c r="DX55" s="38"/>
      <c r="DY55" s="38"/>
    </row>
    <row r="56" spans="1:129">
      <c r="N56" s="70"/>
    </row>
    <row r="58" spans="1:129" ht="26.25">
      <c r="B58" s="62" t="s">
        <v>110</v>
      </c>
      <c r="C58" s="62"/>
      <c r="D58" s="62"/>
      <c r="E58" s="62"/>
      <c r="F58" s="62"/>
      <c r="G58" s="62"/>
      <c r="H58" s="62"/>
      <c r="I58" s="62"/>
      <c r="J58" s="62"/>
      <c r="K58" s="62"/>
    </row>
    <row r="59" spans="1:129" ht="26.25">
      <c r="B59" s="62" t="s">
        <v>55</v>
      </c>
      <c r="C59" s="62"/>
      <c r="D59" s="62"/>
      <c r="E59" s="62"/>
      <c r="F59" s="62"/>
      <c r="G59" s="62"/>
      <c r="H59" s="62"/>
      <c r="I59" s="62"/>
      <c r="J59" s="62"/>
      <c r="K59" s="62" t="s">
        <v>111</v>
      </c>
    </row>
    <row r="61" spans="1:129">
      <c r="B61" s="99" t="s">
        <v>98</v>
      </c>
    </row>
    <row r="62" spans="1:129">
      <c r="B62" s="99"/>
    </row>
  </sheetData>
  <mergeCells count="38">
    <mergeCell ref="C55:E55"/>
    <mergeCell ref="C52:E52"/>
    <mergeCell ref="P54:P55"/>
    <mergeCell ref="K55:M55"/>
    <mergeCell ref="C23:E23"/>
    <mergeCell ref="C24:E24"/>
    <mergeCell ref="C25:E25"/>
    <mergeCell ref="C51:E51"/>
    <mergeCell ref="C49:E49"/>
    <mergeCell ref="C26:E26"/>
    <mergeCell ref="C47:E47"/>
    <mergeCell ref="C48:E48"/>
    <mergeCell ref="C50:E50"/>
    <mergeCell ref="A54:A55"/>
    <mergeCell ref="C54:E54"/>
    <mergeCell ref="C12:E12"/>
    <mergeCell ref="A4:P4"/>
    <mergeCell ref="O6:O7"/>
    <mergeCell ref="P6:P7"/>
    <mergeCell ref="C6:E6"/>
    <mergeCell ref="P9:P53"/>
    <mergeCell ref="A6:A7"/>
    <mergeCell ref="B6:B7"/>
    <mergeCell ref="F6:J6"/>
    <mergeCell ref="A9:A53"/>
    <mergeCell ref="K6:N6"/>
    <mergeCell ref="B9:B53"/>
    <mergeCell ref="C10:E10"/>
    <mergeCell ref="C53:E53"/>
    <mergeCell ref="C11:E11"/>
    <mergeCell ref="C21:E21"/>
    <mergeCell ref="C22:E22"/>
    <mergeCell ref="C13:E15"/>
    <mergeCell ref="C17:E17"/>
    <mergeCell ref="C18:E18"/>
    <mergeCell ref="C19:E19"/>
    <mergeCell ref="C20:E20"/>
    <mergeCell ref="C16:E16"/>
  </mergeCells>
  <phoneticPr fontId="0" type="noConversion"/>
  <pageMargins left="3.937007874015748E-2" right="0" top="0.74803149606299213" bottom="0" header="0.31496062992125984" footer="0"/>
  <pageSetup paperSize="9" scale="48" fitToWidth="0" fitToHeight="0" orientation="landscape" r:id="rId1"/>
  <rowBreaks count="6" manualBreakCount="6">
    <brk id="13" max="15" man="1"/>
    <brk id="19" max="15" man="1"/>
    <brk id="24" max="15" man="1"/>
    <brk id="30" max="15" man="1"/>
    <brk id="35" max="15" man="1"/>
    <brk id="45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9" tint="-0.249977111117893"/>
  </sheetPr>
  <dimension ref="A1:P42"/>
  <sheetViews>
    <sheetView zoomScale="54" zoomScaleNormal="54" workbookViewId="0">
      <selection activeCell="H20" sqref="H20"/>
    </sheetView>
  </sheetViews>
  <sheetFormatPr defaultRowHeight="15"/>
  <cols>
    <col min="1" max="1" width="4" customWidth="1"/>
    <col min="2" max="2" width="20.42578125" customWidth="1"/>
    <col min="3" max="3" width="20.28515625" customWidth="1"/>
    <col min="4" max="4" width="14" customWidth="1"/>
    <col min="5" max="5" width="13.28515625" customWidth="1"/>
    <col min="6" max="7" width="19.42578125" customWidth="1"/>
    <col min="8" max="8" width="18.140625" customWidth="1"/>
    <col min="9" max="9" width="19.42578125" customWidth="1"/>
    <col min="10" max="10" width="20.140625" customWidth="1"/>
    <col min="11" max="11" width="18.28515625" customWidth="1"/>
    <col min="12" max="12" width="23.5703125" customWidth="1"/>
    <col min="13" max="13" width="17.7109375" customWidth="1"/>
    <col min="14" max="14" width="20.85546875" customWidth="1"/>
    <col min="15" max="15" width="46.42578125" customWidth="1"/>
    <col min="16" max="16" width="16.5703125" customWidth="1"/>
  </cols>
  <sheetData>
    <row r="1" spans="1:16" ht="21.6" customHeight="1">
      <c r="M1" s="19"/>
      <c r="N1" s="19"/>
      <c r="O1" s="19" t="s">
        <v>24</v>
      </c>
      <c r="P1" s="19"/>
    </row>
    <row r="2" spans="1:16" ht="21" customHeight="1">
      <c r="M2" s="20"/>
      <c r="N2" s="20"/>
      <c r="O2" s="20" t="s">
        <v>35</v>
      </c>
      <c r="P2" s="20"/>
    </row>
    <row r="3" spans="1:16" ht="19.899999999999999" customHeight="1">
      <c r="M3" s="20"/>
      <c r="N3" s="20"/>
      <c r="O3" s="20" t="s">
        <v>25</v>
      </c>
      <c r="P3" s="20"/>
    </row>
    <row r="4" spans="1:16" ht="23.45" customHeight="1">
      <c r="M4" s="20"/>
      <c r="N4" s="20"/>
      <c r="O4" s="20" t="s">
        <v>26</v>
      </c>
      <c r="P4" s="20"/>
    </row>
    <row r="5" spans="1:16" ht="26.45" customHeight="1">
      <c r="A5" s="155" t="s">
        <v>32</v>
      </c>
      <c r="B5" s="155"/>
      <c r="C5" s="155"/>
      <c r="D5" s="155"/>
      <c r="E5" s="155"/>
      <c r="F5" s="155"/>
      <c r="G5" s="155"/>
      <c r="H5" s="155"/>
      <c r="I5" s="155"/>
      <c r="J5" s="155"/>
      <c r="K5" s="155"/>
      <c r="L5" s="155"/>
      <c r="M5" s="155"/>
      <c r="N5" s="155"/>
      <c r="O5" s="155"/>
    </row>
    <row r="6" spans="1:16" ht="23.45" customHeight="1"/>
    <row r="7" spans="1:16" s="1" customFormat="1" ht="45.6" customHeight="1">
      <c r="A7" s="156" t="s">
        <v>0</v>
      </c>
      <c r="B7" s="156" t="s">
        <v>12</v>
      </c>
      <c r="C7" s="157" t="s">
        <v>13</v>
      </c>
      <c r="D7" s="157" t="s">
        <v>3</v>
      </c>
      <c r="E7" s="157" t="s">
        <v>18</v>
      </c>
      <c r="F7" s="159" t="s">
        <v>15</v>
      </c>
      <c r="G7" s="160"/>
      <c r="H7" s="160"/>
      <c r="I7" s="160"/>
      <c r="J7" s="160"/>
      <c r="K7" s="161"/>
      <c r="L7" s="162" t="s">
        <v>17</v>
      </c>
      <c r="M7" s="164" t="s">
        <v>1</v>
      </c>
      <c r="N7" s="165"/>
      <c r="O7" s="157" t="s">
        <v>33</v>
      </c>
      <c r="P7" s="157" t="s">
        <v>2</v>
      </c>
    </row>
    <row r="8" spans="1:16" s="1" customFormat="1" ht="77.45" customHeight="1">
      <c r="A8" s="157"/>
      <c r="B8" s="157"/>
      <c r="C8" s="158"/>
      <c r="D8" s="158"/>
      <c r="E8" s="158"/>
      <c r="F8" s="2" t="s">
        <v>14</v>
      </c>
      <c r="G8" s="2" t="s">
        <v>34</v>
      </c>
      <c r="H8" s="2" t="s">
        <v>20</v>
      </c>
      <c r="I8" s="2" t="s">
        <v>16</v>
      </c>
      <c r="J8" s="2" t="s">
        <v>31</v>
      </c>
      <c r="K8" s="2" t="s">
        <v>4</v>
      </c>
      <c r="L8" s="163"/>
      <c r="M8" s="24" t="s">
        <v>5</v>
      </c>
      <c r="N8" s="24" t="s">
        <v>23</v>
      </c>
      <c r="O8" s="158"/>
      <c r="P8" s="158"/>
    </row>
    <row r="9" spans="1:16" s="1" customFormat="1" ht="30.6" customHeight="1">
      <c r="A9" s="24">
        <v>1</v>
      </c>
      <c r="B9" s="24">
        <v>2</v>
      </c>
      <c r="C9" s="25">
        <v>3</v>
      </c>
      <c r="D9" s="25">
        <v>4</v>
      </c>
      <c r="E9" s="25">
        <v>5</v>
      </c>
      <c r="F9" s="2">
        <v>6</v>
      </c>
      <c r="G9" s="2">
        <v>7</v>
      </c>
      <c r="H9" s="2" t="s">
        <v>19</v>
      </c>
      <c r="I9" s="2">
        <v>8</v>
      </c>
      <c r="J9" s="18" t="s">
        <v>21</v>
      </c>
      <c r="K9" s="18" t="s">
        <v>22</v>
      </c>
      <c r="L9" s="22">
        <v>9</v>
      </c>
      <c r="M9" s="24">
        <v>10</v>
      </c>
      <c r="N9" s="24">
        <v>11</v>
      </c>
      <c r="O9" s="15">
        <v>12</v>
      </c>
      <c r="P9" s="15">
        <v>13</v>
      </c>
    </row>
    <row r="10" spans="1:16" ht="54.6" customHeight="1">
      <c r="A10" s="166">
        <v>1</v>
      </c>
      <c r="B10" s="169"/>
      <c r="C10" s="169"/>
      <c r="D10" s="3" t="s">
        <v>6</v>
      </c>
      <c r="E10" s="3"/>
      <c r="F10" s="4"/>
      <c r="G10" s="4"/>
      <c r="H10" s="5"/>
      <c r="I10" s="4"/>
      <c r="J10" s="4"/>
      <c r="K10" s="6"/>
      <c r="L10" s="21"/>
      <c r="M10" s="172"/>
      <c r="N10" s="172"/>
      <c r="O10" s="177"/>
      <c r="P10" s="180"/>
    </row>
    <row r="11" spans="1:16" ht="87" customHeight="1">
      <c r="A11" s="167"/>
      <c r="B11" s="170"/>
      <c r="C11" s="170"/>
      <c r="D11" s="7" t="s">
        <v>7</v>
      </c>
      <c r="E11" s="7"/>
      <c r="F11" s="8"/>
      <c r="G11" s="9"/>
      <c r="H11" s="10"/>
      <c r="I11" s="8"/>
      <c r="J11" s="10"/>
      <c r="K11" s="11"/>
      <c r="L11" s="16"/>
      <c r="M11" s="173"/>
      <c r="N11" s="175"/>
      <c r="O11" s="178"/>
      <c r="P11" s="181"/>
    </row>
    <row r="12" spans="1:16" ht="64.900000000000006" customHeight="1">
      <c r="A12" s="167"/>
      <c r="B12" s="170"/>
      <c r="C12" s="170"/>
      <c r="D12" s="7" t="s">
        <v>8</v>
      </c>
      <c r="E12" s="7"/>
      <c r="F12" s="12"/>
      <c r="G12" s="12"/>
      <c r="H12" s="10"/>
      <c r="I12" s="13"/>
      <c r="J12" s="10"/>
      <c r="K12" s="11"/>
      <c r="L12" s="16"/>
      <c r="M12" s="173"/>
      <c r="N12" s="175"/>
      <c r="O12" s="178"/>
      <c r="P12" s="181"/>
    </row>
    <row r="13" spans="1:16" ht="93.6" customHeight="1">
      <c r="A13" s="167"/>
      <c r="B13" s="170"/>
      <c r="C13" s="170"/>
      <c r="D13" s="7" t="s">
        <v>9</v>
      </c>
      <c r="E13" s="7"/>
      <c r="F13" s="12"/>
      <c r="G13" s="12"/>
      <c r="H13" s="10"/>
      <c r="I13" s="13"/>
      <c r="J13" s="10"/>
      <c r="K13" s="11"/>
      <c r="L13" s="16"/>
      <c r="M13" s="173"/>
      <c r="N13" s="175"/>
      <c r="O13" s="178"/>
      <c r="P13" s="181"/>
    </row>
    <row r="14" spans="1:16" ht="73.150000000000006" customHeight="1">
      <c r="A14" s="167"/>
      <c r="B14" s="170"/>
      <c r="C14" s="170"/>
      <c r="D14" s="14" t="s">
        <v>10</v>
      </c>
      <c r="E14" s="14"/>
      <c r="F14" s="9"/>
      <c r="G14" s="9"/>
      <c r="H14" s="10"/>
      <c r="I14" s="8"/>
      <c r="J14" s="10"/>
      <c r="K14" s="11"/>
      <c r="L14" s="16"/>
      <c r="M14" s="173"/>
      <c r="N14" s="175"/>
      <c r="O14" s="178"/>
      <c r="P14" s="181"/>
    </row>
    <row r="15" spans="1:16" ht="51" customHeight="1">
      <c r="A15" s="168"/>
      <c r="B15" s="171"/>
      <c r="C15" s="171"/>
      <c r="D15" s="14" t="s">
        <v>11</v>
      </c>
      <c r="E15" s="14"/>
      <c r="F15" s="9"/>
      <c r="G15" s="9"/>
      <c r="H15" s="10"/>
      <c r="I15" s="8"/>
      <c r="J15" s="10"/>
      <c r="K15" s="11"/>
      <c r="L15" s="17"/>
      <c r="M15" s="174"/>
      <c r="N15" s="176"/>
      <c r="O15" s="179"/>
      <c r="P15" s="182"/>
    </row>
    <row r="18" spans="2:2" ht="18.75">
      <c r="B18" s="23" t="s">
        <v>28</v>
      </c>
    </row>
    <row r="19" spans="2:2" ht="18.75">
      <c r="B19" s="23"/>
    </row>
    <row r="20" spans="2:2" ht="18.75">
      <c r="B20" s="23" t="s">
        <v>27</v>
      </c>
    </row>
    <row r="21" spans="2:2" ht="18.75">
      <c r="B21" s="23"/>
    </row>
    <row r="22" spans="2:2" ht="18.75">
      <c r="B22" s="23"/>
    </row>
    <row r="23" spans="2:2" ht="18.75">
      <c r="B23" s="23"/>
    </row>
    <row r="24" spans="2:2" ht="18.75">
      <c r="B24" s="23"/>
    </row>
    <row r="25" spans="2:2" ht="18.75">
      <c r="B25" s="23"/>
    </row>
    <row r="26" spans="2:2" ht="18.75">
      <c r="B26" s="23"/>
    </row>
    <row r="27" spans="2:2" ht="18.75">
      <c r="B27" s="23"/>
    </row>
    <row r="28" spans="2:2" ht="18.75">
      <c r="B28" s="23"/>
    </row>
    <row r="29" spans="2:2" ht="18.75">
      <c r="B29" s="23"/>
    </row>
    <row r="30" spans="2:2" ht="18.75">
      <c r="B30" s="23"/>
    </row>
    <row r="31" spans="2:2" ht="18.75">
      <c r="B31" s="23"/>
    </row>
    <row r="32" spans="2:2" ht="18.75">
      <c r="B32" s="23"/>
    </row>
    <row r="33" spans="2:2" ht="18.75">
      <c r="B33" s="23"/>
    </row>
    <row r="34" spans="2:2" ht="18.75">
      <c r="B34" s="23"/>
    </row>
    <row r="35" spans="2:2" ht="18.75">
      <c r="B35" s="23"/>
    </row>
    <row r="36" spans="2:2" ht="18.75">
      <c r="B36" s="23"/>
    </row>
    <row r="37" spans="2:2" ht="18.75">
      <c r="B37" s="23"/>
    </row>
    <row r="38" spans="2:2" ht="18.75">
      <c r="B38" s="23"/>
    </row>
    <row r="39" spans="2:2" ht="18.75">
      <c r="B39" s="23"/>
    </row>
    <row r="40" spans="2:2" ht="18.75">
      <c r="B40" s="23"/>
    </row>
    <row r="41" spans="2:2" ht="18.75">
      <c r="B41" s="23" t="s">
        <v>29</v>
      </c>
    </row>
    <row r="42" spans="2:2" ht="18.75">
      <c r="B42" s="23" t="s">
        <v>30</v>
      </c>
    </row>
  </sheetData>
  <mergeCells count="18">
    <mergeCell ref="P7:P8"/>
    <mergeCell ref="A10:A15"/>
    <mergeCell ref="B10:B15"/>
    <mergeCell ref="C10:C15"/>
    <mergeCell ref="M10:M15"/>
    <mergeCell ref="N10:N15"/>
    <mergeCell ref="O10:O15"/>
    <mergeCell ref="P10:P15"/>
    <mergeCell ref="A5:O5"/>
    <mergeCell ref="A7:A8"/>
    <mergeCell ref="B7:B8"/>
    <mergeCell ref="C7:C8"/>
    <mergeCell ref="D7:D8"/>
    <mergeCell ref="E7:E8"/>
    <mergeCell ref="F7:K7"/>
    <mergeCell ref="L7:L8"/>
    <mergeCell ref="M7:N7"/>
    <mergeCell ref="O7:O8"/>
  </mergeCells>
  <phoneticPr fontId="0" type="noConversion"/>
  <pageMargins left="0.11811023622047245" right="0.11811023622047245" top="0.19685039370078741" bottom="0.19685039370078741" header="0.31496062992125984" footer="0.31496062992125984"/>
  <pageSetup paperSize="9" scale="45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СВОД</vt:lpstr>
      <vt:lpstr>МП 6</vt:lpstr>
      <vt:lpstr>СВОД!Заголовки_для_печати</vt:lpstr>
      <vt:lpstr>СВОД!Область_печати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2016-03-03T12:25:16Z</cp:lastPrinted>
  <dcterms:created xsi:type="dcterms:W3CDTF">2006-09-16T00:00:00Z</dcterms:created>
  <dcterms:modified xsi:type="dcterms:W3CDTF">2022-03-14T06:43:41Z</dcterms:modified>
</cp:coreProperties>
</file>